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Ellesse" sheetId="1" r:id="rId1"/>
  </sheets>
  <calcPr calcId="152511"/>
</workbook>
</file>

<file path=xl/calcChain.xml><?xml version="1.0" encoding="utf-8"?>
<calcChain xmlns="http://schemas.openxmlformats.org/spreadsheetml/2006/main">
  <c r="H47" i="1" l="1" a="1"/>
  <c r="H47" i="1" s="1"/>
  <c r="I46" i="1" a="1"/>
  <c r="I46" i="1" s="1"/>
  <c r="I45" i="1" a="1"/>
  <c r="I45" i="1" s="1"/>
  <c r="I43" i="1" a="1"/>
  <c r="I43" i="1" s="1"/>
  <c r="I41" i="1" a="1"/>
  <c r="I41" i="1" s="1"/>
  <c r="I39" i="1" a="1"/>
  <c r="I39" i="1" s="1"/>
  <c r="I38" i="1" a="1"/>
  <c r="I38" i="1" s="1"/>
  <c r="I37" i="1" a="1"/>
  <c r="I37" i="1" s="1"/>
  <c r="I36" i="1" a="1"/>
  <c r="I36" i="1" s="1"/>
  <c r="I35" i="1" a="1"/>
  <c r="I35" i="1" s="1"/>
  <c r="I33" i="1" a="1"/>
  <c r="I33" i="1" s="1"/>
  <c r="I32" i="1" a="1"/>
  <c r="I32" i="1" s="1"/>
  <c r="I31" i="1" a="1"/>
  <c r="I31" i="1" s="1"/>
  <c r="I30" i="1" a="1"/>
  <c r="I30" i="1" s="1"/>
  <c r="I28" i="1" a="1"/>
  <c r="I28" i="1" s="1"/>
  <c r="I27" i="1" a="1"/>
  <c r="I27" i="1" s="1"/>
  <c r="I25" i="1" a="1"/>
  <c r="I25" i="1" s="1"/>
  <c r="I24" i="1" a="1"/>
  <c r="I24" i="1" s="1"/>
  <c r="I22" i="1" a="1"/>
  <c r="I22" i="1" s="1"/>
  <c r="I20" i="1" a="1"/>
  <c r="I20" i="1" s="1"/>
  <c r="I19" i="1" a="1"/>
  <c r="I19" i="1" s="1"/>
  <c r="I18" i="1" a="1"/>
  <c r="I18" i="1" s="1"/>
  <c r="I17" i="1" a="1"/>
  <c r="I17" i="1" s="1"/>
  <c r="I16" i="1" a="1"/>
  <c r="I16" i="1" s="1"/>
  <c r="I15" i="1" a="1"/>
  <c r="I15" i="1" s="1"/>
  <c r="I13" i="1" a="1"/>
  <c r="I13" i="1" s="1"/>
  <c r="I12" i="1" a="1"/>
  <c r="I12" i="1" s="1"/>
  <c r="I11" i="1" a="1"/>
  <c r="I11" i="1" s="1"/>
  <c r="I10" i="1" a="1"/>
  <c r="I10" i="1" s="1"/>
  <c r="I9" i="1" a="1"/>
  <c r="I9" i="1" s="1"/>
  <c r="I8" i="1" a="1"/>
  <c r="I8" i="1" s="1"/>
  <c r="I6" i="1" a="1"/>
  <c r="I6" i="1" s="1"/>
  <c r="I5" i="1" a="1"/>
  <c r="I5" i="1" s="1"/>
  <c r="I4" i="1" a="1"/>
  <c r="I4" i="1" s="1"/>
  <c r="I47" i="1" l="1" a="1"/>
  <c r="I47" i="1" s="1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<sst xmlns="http://schemas.openxmlformats.org/spreadsheetml/2006/main" count="475" uniqueCount="89">
  <si>
    <t>Immagini</t>
  </si>
  <si>
    <t>Nr. modello</t>
  </si>
  <si>
    <t>Materiale</t>
  </si>
  <si>
    <t>Colore</t>
  </si>
  <si>
    <t>Codice pacchetto</t>
  </si>
  <si>
    <t>Brand Codice</t>
  </si>
  <si>
    <t>Quantità confezione mista</t>
  </si>
  <si>
    <t>Quantità</t>
  </si>
  <si>
    <t>TOT. RRP</t>
  </si>
  <si>
    <t>RRP</t>
  </si>
  <si>
    <t>taglia2</t>
  </si>
  <si>
    <t>taglia3</t>
  </si>
  <si>
    <t>taglia4</t>
  </si>
  <si>
    <t>taglia5</t>
  </si>
  <si>
    <t>taglia6</t>
  </si>
  <si>
    <t>taglia7</t>
  </si>
  <si>
    <t>taglia8</t>
  </si>
  <si>
    <t>40</t>
  </si>
  <si>
    <t>41</t>
  </si>
  <si>
    <t>42</t>
  </si>
  <si>
    <t>43</t>
  </si>
  <si>
    <t>44</t>
  </si>
  <si>
    <t>45</t>
  </si>
  <si>
    <t>46</t>
  </si>
  <si>
    <t>ALDEN003</t>
  </si>
  <si>
    <t>LEPMES</t>
  </si>
  <si>
    <t>131</t>
  </si>
  <si>
    <t>M12C</t>
  </si>
  <si>
    <t>EL ELLESSE</t>
  </si>
  <si>
    <t>14</t>
  </si>
  <si>
    <t>28</t>
  </si>
  <si>
    <t>ALDEN004</t>
  </si>
  <si>
    <t>MESSUP</t>
  </si>
  <si>
    <t>001</t>
  </si>
  <si>
    <t>20</t>
  </si>
  <si>
    <t>60</t>
  </si>
  <si>
    <t>368</t>
  </si>
  <si>
    <t>36</t>
  </si>
  <si>
    <t>37</t>
  </si>
  <si>
    <t>38</t>
  </si>
  <si>
    <t>39</t>
  </si>
  <si>
    <t>ALDEN005</t>
  </si>
  <si>
    <t>LEPNYL</t>
  </si>
  <si>
    <t>010</t>
  </si>
  <si>
    <t>W12A</t>
  </si>
  <si>
    <t>AMERICANOS007</t>
  </si>
  <si>
    <t>LEPLEP</t>
  </si>
  <si>
    <t>163</t>
  </si>
  <si>
    <t>AMERICANOS010</t>
  </si>
  <si>
    <t>BERMUDA001</t>
  </si>
  <si>
    <t>PPNLEP</t>
  </si>
  <si>
    <t>363</t>
  </si>
  <si>
    <t>10</t>
  </si>
  <si>
    <t>30</t>
  </si>
  <si>
    <t>SUELEP</t>
  </si>
  <si>
    <t>009</t>
  </si>
  <si>
    <t>BERMUDA002</t>
  </si>
  <si>
    <t>LEPPPN</t>
  </si>
  <si>
    <t>165</t>
  </si>
  <si>
    <t>BERMUDA003</t>
  </si>
  <si>
    <t>388</t>
  </si>
  <si>
    <t>BILLY007</t>
  </si>
  <si>
    <t>MESRPR</t>
  </si>
  <si>
    <t>109</t>
  </si>
  <si>
    <t>138</t>
  </si>
  <si>
    <t>BILLY009</t>
  </si>
  <si>
    <t>RPRMES</t>
  </si>
  <si>
    <t>BOLLA003</t>
  </si>
  <si>
    <t>BOLLA005</t>
  </si>
  <si>
    <t>119</t>
  </si>
  <si>
    <t>GRANT022</t>
  </si>
  <si>
    <t>152</t>
  </si>
  <si>
    <t>GRANT023</t>
  </si>
  <si>
    <t>PNKLEP</t>
  </si>
  <si>
    <t>116</t>
  </si>
  <si>
    <t>GRANT031</t>
  </si>
  <si>
    <t>GRANT032</t>
  </si>
  <si>
    <t>LEPNUB</t>
  </si>
  <si>
    <t>121</t>
  </si>
  <si>
    <t>LISA002</t>
  </si>
  <si>
    <t>LAPLAP</t>
  </si>
  <si>
    <t>145</t>
  </si>
  <si>
    <t>148</t>
  </si>
  <si>
    <t>LOIS002</t>
  </si>
  <si>
    <t>808</t>
  </si>
  <si>
    <t>LOIS003</t>
  </si>
  <si>
    <t>333</t>
  </si>
  <si>
    <t>SMITH001</t>
  </si>
  <si>
    <t>088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</si>
</sst>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#####"/>
    <numFmt numFmtId="165" formatCode="#,##0.00&quot;  &quot;[$€-2]"/>
    <numFmt numFmtId="166" formatCode="&quot; &quot;* #,##0.00&quot; € &quot;;&quot;-&quot;* #,##0.00&quot; € &quot;;&quot; &quot;* &quot;-&quot;??&quot; € &quot;"/>
  </numFmts>
  <fonts count="4">
    <font>
      <sz val="11"/>
      <color indexed="8"/>
      <name val="Aptos Narrow"/>
    </font>
    <font>
      <b/>
      <sz val="11"/>
      <color indexed="8"/>
      <name val="Aptos Narrow"/>
    </font>
    <font>
      <b/>
      <sz val="11"/>
      <color indexed="10"/>
      <name val="Aptos Narrow"/>
    </font>
    <font>
      <b/>
      <sz val="14"/>
      <color indexed="8"/>
      <name val="Aptos Narrow"/>
    </font>
  </fonts>
  <fills count="6">
    <fill>
      <patternFill patternType="none"/>
    </fill>
    <fill>
      <patternFill patternType="gray125"/>
    </fill>
    <fill>
      <patternFill patternType="solid">
        <fgColor indexed="10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</fills>
  <borders count="6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8"/>
      </top>
      <bottom style="thin">
        <color indexed="9"/>
      </bottom>
      <diagonal/>
    </border>
  </borders>
  <cellStyleXfs count="1">
    <xf numFmtId="0" fontId="0" fillId="0" borderId="0" applyNumberFormat="0" applyFill="0" applyBorder="0" applyProtection="0"/>
  </cellStyleXfs>
  <cellXfs count="49">
    <xf numFmtId="0" fontId="0" fillId="0" borderId="0" xfId="0" applyFont="1" applyAlignment="1"/>
    <xf numFmtId="0" fontId="0" fillId="0" borderId="0" xfId="0" applyNumberFormat="1" applyFont="1" applyAlignment="1"/>
    <xf numFmtId="0" fontId="0" fillId="0" borderId="1" xfId="0" applyFont="1" applyBorder="1" applyAlignment="1"/>
    <xf numFmtId="0" fontId="0" fillId="2" borderId="1" xfId="0" applyFont="1" applyFill="1" applyBorder="1" applyAlignment="1"/>
    <xf numFmtId="164" fontId="0" fillId="0" borderId="1" xfId="0" applyNumberFormat="1" applyFont="1" applyBorder="1" applyAlignment="1"/>
    <xf numFmtId="165" fontId="0" fillId="2" borderId="1" xfId="0" applyNumberFormat="1" applyFont="1" applyFill="1" applyBorder="1" applyAlignment="1"/>
    <xf numFmtId="166" fontId="0" fillId="2" borderId="1" xfId="0" applyNumberFormat="1" applyFont="1" applyFill="1" applyBorder="1" applyAlignment="1">
      <alignment horizontal="center"/>
    </xf>
    <xf numFmtId="0" fontId="0" fillId="0" borderId="2" xfId="0" applyFont="1" applyBorder="1" applyAlignment="1"/>
    <xf numFmtId="49" fontId="1" fillId="3" borderId="3" xfId="0" applyNumberFormat="1" applyFont="1" applyFill="1" applyBorder="1" applyAlignment="1"/>
    <xf numFmtId="49" fontId="1" fillId="3" borderId="3" xfId="0" applyNumberFormat="1" applyFont="1" applyFill="1" applyBorder="1" applyAlignment="1">
      <alignment horizontal="center"/>
    </xf>
    <xf numFmtId="0" fontId="0" fillId="3" borderId="4" xfId="0" applyFont="1" applyFill="1" applyBorder="1" applyAlignment="1"/>
    <xf numFmtId="0" fontId="0" fillId="3" borderId="3" xfId="0" applyFont="1" applyFill="1" applyBorder="1" applyAlignment="1"/>
    <xf numFmtId="49" fontId="0" fillId="3" borderId="3" xfId="0" applyNumberFormat="1" applyFont="1" applyFill="1" applyBorder="1" applyAlignment="1"/>
    <xf numFmtId="164" fontId="0" fillId="3" borderId="3" xfId="0" applyNumberFormat="1" applyFont="1" applyFill="1" applyBorder="1" applyAlignment="1"/>
    <xf numFmtId="165" fontId="0" fillId="3" borderId="3" xfId="0" applyNumberFormat="1" applyFont="1" applyFill="1" applyBorder="1" applyAlignment="1"/>
    <xf numFmtId="166" fontId="0" fillId="3" borderId="3" xfId="0" applyNumberFormat="1" applyFont="1" applyFill="1" applyBorder="1" applyAlignment="1">
      <alignment horizontal="center"/>
    </xf>
    <xf numFmtId="49" fontId="2" fillId="3" borderId="3" xfId="0" applyNumberFormat="1" applyFont="1" applyFill="1" applyBorder="1" applyAlignment="1">
      <alignment horizontal="center"/>
    </xf>
    <xf numFmtId="0" fontId="0" fillId="0" borderId="3" xfId="0" applyFont="1" applyBorder="1" applyAlignment="1"/>
    <xf numFmtId="49" fontId="0" fillId="0" borderId="3" xfId="0" applyNumberFormat="1" applyFont="1" applyBorder="1" applyAlignment="1"/>
    <xf numFmtId="49" fontId="0" fillId="2" borderId="3" xfId="0" applyNumberFormat="1" applyFont="1" applyFill="1" applyBorder="1" applyAlignment="1"/>
    <xf numFmtId="164" fontId="0" fillId="0" borderId="3" xfId="0" applyNumberFormat="1" applyFont="1" applyBorder="1" applyAlignment="1"/>
    <xf numFmtId="165" fontId="0" fillId="2" borderId="3" xfId="0" applyNumberFormat="1" applyFont="1" applyFill="1" applyBorder="1" applyAlignment="1"/>
    <xf numFmtId="166" fontId="0" fillId="2" borderId="3" xfId="0" applyNumberFormat="1" applyFont="1" applyFill="1" applyBorder="1" applyAlignment="1"/>
    <xf numFmtId="0" fontId="0" fillId="0" borderId="4" xfId="0" applyFont="1" applyBorder="1" applyAlignment="1"/>
    <xf numFmtId="0" fontId="0" fillId="4" borderId="3" xfId="0" applyFont="1" applyFill="1" applyBorder="1" applyAlignment="1">
      <alignment vertical="center"/>
    </xf>
    <xf numFmtId="49" fontId="0" fillId="4" borderId="3" xfId="0" applyNumberFormat="1" applyFont="1" applyFill="1" applyBorder="1" applyAlignment="1">
      <alignment vertical="center"/>
    </xf>
    <xf numFmtId="164" fontId="0" fillId="4" borderId="3" xfId="0" applyNumberFormat="1" applyFont="1" applyFill="1" applyBorder="1" applyAlignment="1">
      <alignment vertical="center"/>
    </xf>
    <xf numFmtId="165" fontId="0" fillId="4" borderId="3" xfId="0" applyNumberFormat="1" applyFont="1" applyFill="1" applyBorder="1" applyAlignment="1">
      <alignment vertical="center"/>
    </xf>
    <xf numFmtId="166" fontId="0" fillId="4" borderId="3" xfId="0" applyNumberFormat="1" applyFont="1" applyFill="1" applyBorder="1" applyAlignment="1">
      <alignment vertical="center"/>
    </xf>
    <xf numFmtId="0" fontId="0" fillId="5" borderId="3" xfId="0" applyFont="1" applyFill="1" applyBorder="1" applyAlignment="1"/>
    <xf numFmtId="49" fontId="0" fillId="5" borderId="3" xfId="0" applyNumberFormat="1" applyFont="1" applyFill="1" applyBorder="1" applyAlignment="1"/>
    <xf numFmtId="164" fontId="0" fillId="5" borderId="3" xfId="0" applyNumberFormat="1" applyFont="1" applyFill="1" applyBorder="1" applyAlignment="1"/>
    <xf numFmtId="165" fontId="0" fillId="5" borderId="3" xfId="0" applyNumberFormat="1" applyFont="1" applyFill="1" applyBorder="1" applyAlignment="1">
      <alignment horizontal="center" vertical="center"/>
    </xf>
    <xf numFmtId="166" fontId="0" fillId="5" borderId="3" xfId="0" applyNumberFormat="1" applyFont="1" applyFill="1" applyBorder="1" applyAlignment="1">
      <alignment horizontal="center"/>
    </xf>
    <xf numFmtId="49" fontId="2" fillId="5" borderId="3" xfId="0" applyNumberFormat="1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49" fontId="0" fillId="5" borderId="3" xfId="0" applyNumberFormat="1" applyFont="1" applyFill="1" applyBorder="1" applyAlignment="1">
      <alignment horizontal="center"/>
    </xf>
    <xf numFmtId="164" fontId="0" fillId="5" borderId="3" xfId="0" applyNumberFormat="1" applyFont="1" applyFill="1" applyBorder="1" applyAlignment="1">
      <alignment horizontal="center"/>
    </xf>
    <xf numFmtId="0" fontId="0" fillId="4" borderId="3" xfId="0" applyFont="1" applyFill="1" applyBorder="1" applyAlignment="1"/>
    <xf numFmtId="0" fontId="1" fillId="2" borderId="3" xfId="0" applyFont="1" applyFill="1" applyBorder="1" applyAlignment="1">
      <alignment horizontal="center" vertical="center"/>
    </xf>
    <xf numFmtId="0" fontId="1" fillId="0" borderId="3" xfId="0" applyFont="1" applyBorder="1" applyAlignment="1"/>
    <xf numFmtId="0" fontId="1" fillId="2" borderId="3" xfId="0" applyFont="1" applyFill="1" applyBorder="1" applyAlignment="1"/>
    <xf numFmtId="164" fontId="3" fillId="2" borderId="3" xfId="0" applyNumberFormat="1" applyFont="1" applyFill="1" applyBorder="1" applyAlignment="1">
      <alignment horizontal="center" vertical="center"/>
    </xf>
    <xf numFmtId="165" fontId="3" fillId="2" borderId="3" xfId="0" applyNumberFormat="1" applyFont="1" applyFill="1" applyBorder="1" applyAlignment="1">
      <alignment vertical="center"/>
    </xf>
    <xf numFmtId="166" fontId="1" fillId="2" borderId="3" xfId="0" applyNumberFormat="1" applyFont="1" applyFill="1" applyBorder="1" applyAlignment="1">
      <alignment horizontal="center"/>
    </xf>
    <xf numFmtId="0" fontId="0" fillId="0" borderId="5" xfId="0" applyFont="1" applyBorder="1" applyAlignment="1"/>
    <xf numFmtId="0" fontId="0" fillId="2" borderId="5" xfId="0" applyFont="1" applyFill="1" applyBorder="1" applyAlignment="1"/>
    <xf numFmtId="165" fontId="0" fillId="2" borderId="5" xfId="0" applyNumberFormat="1" applyFont="1" applyFill="1" applyBorder="1" applyAlignment="1"/>
    <xf numFmtId="166" fontId="0" fillId="2" borderId="5" xfId="0" applyNumberFormat="1" applyFont="1" applyFill="1" applyBorder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FFFF"/>
      <rgbColor rgb="FFE97132"/>
      <rgbColor rgb="FFD0DFE5"/>
      <rgbColor rgb="FF156082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3</xdr:row>
      <xdr:rowOff>76199</xdr:rowOff>
    </xdr:from>
    <xdr:to>
      <xdr:col>0</xdr:col>
      <xdr:colOff>1138750</xdr:colOff>
      <xdr:row>3</xdr:row>
      <xdr:rowOff>600252</xdr:rowOff>
    </xdr:to>
    <xdr:pic>
      <xdr:nvPicPr>
        <xdr:cNvPr id="2" name="Immagine 1" descr="Immagine 1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47625" y="1884044"/>
          <a:ext cx="1091125" cy="52405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47626</xdr:colOff>
      <xdr:row>4</xdr:row>
      <xdr:rowOff>104775</xdr:rowOff>
    </xdr:from>
    <xdr:to>
      <xdr:col>0</xdr:col>
      <xdr:colOff>1133476</xdr:colOff>
      <xdr:row>4</xdr:row>
      <xdr:rowOff>619298</xdr:rowOff>
    </xdr:to>
    <xdr:pic>
      <xdr:nvPicPr>
        <xdr:cNvPr id="3" name="Immagine 2" descr="Immagine 2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47625" y="2610485"/>
          <a:ext cx="1085851" cy="5145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47625</xdr:colOff>
      <xdr:row>5</xdr:row>
      <xdr:rowOff>76198</xdr:rowOff>
    </xdr:from>
    <xdr:to>
      <xdr:col>0</xdr:col>
      <xdr:colOff>1126089</xdr:colOff>
      <xdr:row>5</xdr:row>
      <xdr:rowOff>619309</xdr:rowOff>
    </xdr:to>
    <xdr:pic>
      <xdr:nvPicPr>
        <xdr:cNvPr id="4" name="Immagine 3" descr="Immagine 3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47625" y="3279773"/>
          <a:ext cx="1078465" cy="54311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28575</xdr:colOff>
      <xdr:row>7</xdr:row>
      <xdr:rowOff>116035</xdr:rowOff>
    </xdr:from>
    <xdr:to>
      <xdr:col>0</xdr:col>
      <xdr:colOff>1133475</xdr:colOff>
      <xdr:row>7</xdr:row>
      <xdr:rowOff>647871</xdr:rowOff>
    </xdr:to>
    <xdr:pic>
      <xdr:nvPicPr>
        <xdr:cNvPr id="5" name="Immagine 4" descr="Immagine 4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28575" y="4207975"/>
          <a:ext cx="1104900" cy="53183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8</xdr:row>
      <xdr:rowOff>66674</xdr:rowOff>
    </xdr:from>
    <xdr:to>
      <xdr:col>0</xdr:col>
      <xdr:colOff>1134035</xdr:colOff>
      <xdr:row>8</xdr:row>
      <xdr:rowOff>609777</xdr:rowOff>
    </xdr:to>
    <xdr:pic>
      <xdr:nvPicPr>
        <xdr:cNvPr id="6" name="Immagine 5" descr="Immagine 5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76200" y="4856479"/>
          <a:ext cx="1057836" cy="54310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38100</xdr:colOff>
      <xdr:row>9</xdr:row>
      <xdr:rowOff>114300</xdr:rowOff>
    </xdr:from>
    <xdr:to>
      <xdr:col>0</xdr:col>
      <xdr:colOff>1142757</xdr:colOff>
      <xdr:row>9</xdr:row>
      <xdr:rowOff>647870</xdr:rowOff>
    </xdr:to>
    <xdr:pic>
      <xdr:nvPicPr>
        <xdr:cNvPr id="7" name="Immagine 6" descr="Immagine 6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38100" y="5601970"/>
          <a:ext cx="1104657" cy="5335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57150</xdr:colOff>
      <xdr:row>10</xdr:row>
      <xdr:rowOff>123825</xdr:rowOff>
    </xdr:from>
    <xdr:to>
      <xdr:col>0</xdr:col>
      <xdr:colOff>1127020</xdr:colOff>
      <xdr:row>10</xdr:row>
      <xdr:rowOff>638343</xdr:rowOff>
    </xdr:to>
    <xdr:pic>
      <xdr:nvPicPr>
        <xdr:cNvPr id="8" name="Immagine 7" descr="Immagine 7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57150" y="6309360"/>
          <a:ext cx="1069870" cy="51451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47625</xdr:colOff>
      <xdr:row>11</xdr:row>
      <xdr:rowOff>119481</xdr:rowOff>
    </xdr:from>
    <xdr:to>
      <xdr:col>0</xdr:col>
      <xdr:colOff>1143000</xdr:colOff>
      <xdr:row>11</xdr:row>
      <xdr:rowOff>638344</xdr:rowOff>
    </xdr:to>
    <xdr:pic>
      <xdr:nvPicPr>
        <xdr:cNvPr id="9" name="Immagine 8" descr="Immagine 8"/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47625" y="7002881"/>
          <a:ext cx="1095375" cy="51886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66676</xdr:colOff>
      <xdr:row>12</xdr:row>
      <xdr:rowOff>171450</xdr:rowOff>
    </xdr:from>
    <xdr:to>
      <xdr:col>0</xdr:col>
      <xdr:colOff>1129228</xdr:colOff>
      <xdr:row>12</xdr:row>
      <xdr:rowOff>638328</xdr:rowOff>
    </xdr:to>
    <xdr:pic>
      <xdr:nvPicPr>
        <xdr:cNvPr id="10" name="Immagine 9" descr="Immagine 9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66675" y="7752715"/>
          <a:ext cx="1062554" cy="46687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57150</xdr:colOff>
      <xdr:row>15</xdr:row>
      <xdr:rowOff>180976</xdr:rowOff>
    </xdr:from>
    <xdr:to>
      <xdr:col>0</xdr:col>
      <xdr:colOff>1098595</xdr:colOff>
      <xdr:row>15</xdr:row>
      <xdr:rowOff>619282</xdr:rowOff>
    </xdr:to>
    <xdr:pic>
      <xdr:nvPicPr>
        <xdr:cNvPr id="11" name="Immagine 10" descr="Immagine 10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57150" y="9348471"/>
          <a:ext cx="1041445" cy="43830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16</xdr:row>
      <xdr:rowOff>151120</xdr:rowOff>
    </xdr:from>
    <xdr:to>
      <xdr:col>0</xdr:col>
      <xdr:colOff>1133475</xdr:colOff>
      <xdr:row>16</xdr:row>
      <xdr:rowOff>619286</xdr:rowOff>
    </xdr:to>
    <xdr:pic>
      <xdr:nvPicPr>
        <xdr:cNvPr id="12" name="Immagine 11" descr="Immagine 11"/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76200" y="10016480"/>
          <a:ext cx="1057275" cy="4681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95250</xdr:colOff>
      <xdr:row>17</xdr:row>
      <xdr:rowOff>142876</xdr:rowOff>
    </xdr:from>
    <xdr:to>
      <xdr:col>0</xdr:col>
      <xdr:colOff>1106656</xdr:colOff>
      <xdr:row>17</xdr:row>
      <xdr:rowOff>600240</xdr:rowOff>
    </xdr:to>
    <xdr:pic>
      <xdr:nvPicPr>
        <xdr:cNvPr id="13" name="Immagine 12" descr="Immagine 12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95250" y="10706101"/>
          <a:ext cx="1011406" cy="4573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18</xdr:row>
      <xdr:rowOff>115407</xdr:rowOff>
    </xdr:from>
    <xdr:to>
      <xdr:col>0</xdr:col>
      <xdr:colOff>1133475</xdr:colOff>
      <xdr:row>18</xdr:row>
      <xdr:rowOff>638359</xdr:rowOff>
    </xdr:to>
    <xdr:pic>
      <xdr:nvPicPr>
        <xdr:cNvPr id="14" name="Immagine 13" descr="Immagine 13"/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76200" y="11376497"/>
          <a:ext cx="1057275" cy="52295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19</xdr:row>
      <xdr:rowOff>86664</xdr:rowOff>
    </xdr:from>
    <xdr:to>
      <xdr:col>0</xdr:col>
      <xdr:colOff>1114425</xdr:colOff>
      <xdr:row>19</xdr:row>
      <xdr:rowOff>590730</xdr:rowOff>
    </xdr:to>
    <xdr:pic>
      <xdr:nvPicPr>
        <xdr:cNvPr id="15" name="Immagine 14" descr="Immagine 14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76200" y="12045619"/>
          <a:ext cx="1038225" cy="5040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47626</xdr:colOff>
      <xdr:row>21</xdr:row>
      <xdr:rowOff>95252</xdr:rowOff>
    </xdr:from>
    <xdr:to>
      <xdr:col>0</xdr:col>
      <xdr:colOff>1114782</xdr:colOff>
      <xdr:row>21</xdr:row>
      <xdr:rowOff>628829</xdr:rowOff>
    </xdr:to>
    <xdr:pic>
      <xdr:nvPicPr>
        <xdr:cNvPr id="16" name="Immagine 15" descr="Immagine 15"/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47625" y="12942572"/>
          <a:ext cx="1067157" cy="5335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38101</xdr:colOff>
      <xdr:row>23</xdr:row>
      <xdr:rowOff>92669</xdr:rowOff>
    </xdr:from>
    <xdr:to>
      <xdr:col>0</xdr:col>
      <xdr:colOff>1162051</xdr:colOff>
      <xdr:row>23</xdr:row>
      <xdr:rowOff>638355</xdr:rowOff>
    </xdr:to>
    <xdr:pic>
      <xdr:nvPicPr>
        <xdr:cNvPr id="17" name="Immagine 16" descr="Immagine 16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38100" y="13828354"/>
          <a:ext cx="1123951" cy="54568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66675</xdr:colOff>
      <xdr:row>24</xdr:row>
      <xdr:rowOff>133351</xdr:rowOff>
    </xdr:from>
    <xdr:to>
      <xdr:col>0</xdr:col>
      <xdr:colOff>1151558</xdr:colOff>
      <xdr:row>24</xdr:row>
      <xdr:rowOff>647872</xdr:rowOff>
    </xdr:to>
    <xdr:pic>
      <xdr:nvPicPr>
        <xdr:cNvPr id="18" name="Immagine 17" descr="Immagine 17"/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66675" y="14566901"/>
          <a:ext cx="1084884" cy="51452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85725</xdr:colOff>
      <xdr:row>44</xdr:row>
      <xdr:rowOff>84159</xdr:rowOff>
    </xdr:from>
    <xdr:to>
      <xdr:col>0</xdr:col>
      <xdr:colOff>1066800</xdr:colOff>
      <xdr:row>44</xdr:row>
      <xdr:rowOff>657416</xdr:rowOff>
    </xdr:to>
    <xdr:pic>
      <xdr:nvPicPr>
        <xdr:cNvPr id="19" name="Immagine 18" descr="Immagine 18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85725" y="25430819"/>
          <a:ext cx="981075" cy="57325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85725</xdr:colOff>
      <xdr:row>45</xdr:row>
      <xdr:rowOff>56067</xdr:rowOff>
    </xdr:from>
    <xdr:to>
      <xdr:col>0</xdr:col>
      <xdr:colOff>1066800</xdr:colOff>
      <xdr:row>45</xdr:row>
      <xdr:rowOff>647892</xdr:rowOff>
    </xdr:to>
    <xdr:pic>
      <xdr:nvPicPr>
        <xdr:cNvPr id="20" name="Immagine 19" descr="Immagine 19"/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85725" y="26100592"/>
          <a:ext cx="981075" cy="5918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47625</xdr:colOff>
      <xdr:row>37</xdr:row>
      <xdr:rowOff>103220</xdr:rowOff>
    </xdr:from>
    <xdr:to>
      <xdr:col>0</xdr:col>
      <xdr:colOff>1104900</xdr:colOff>
      <xdr:row>37</xdr:row>
      <xdr:rowOff>647876</xdr:rowOff>
    </xdr:to>
    <xdr:pic>
      <xdr:nvPicPr>
        <xdr:cNvPr id="21" name="Immagine 20" descr="Immagine 20"/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47625" y="22086920"/>
          <a:ext cx="1057275" cy="54465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57150</xdr:colOff>
      <xdr:row>38</xdr:row>
      <xdr:rowOff>95244</xdr:rowOff>
    </xdr:from>
    <xdr:to>
      <xdr:col>0</xdr:col>
      <xdr:colOff>1098436</xdr:colOff>
      <xdr:row>38</xdr:row>
      <xdr:rowOff>638346</xdr:rowOff>
    </xdr:to>
    <xdr:pic>
      <xdr:nvPicPr>
        <xdr:cNvPr id="22" name="Immagine 21" descr="Immagine 21"/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57150" y="22776809"/>
          <a:ext cx="1041286" cy="5431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57150</xdr:colOff>
      <xdr:row>36</xdr:row>
      <xdr:rowOff>156530</xdr:rowOff>
    </xdr:from>
    <xdr:to>
      <xdr:col>0</xdr:col>
      <xdr:colOff>1095375</xdr:colOff>
      <xdr:row>36</xdr:row>
      <xdr:rowOff>628805</xdr:rowOff>
    </xdr:to>
    <xdr:pic>
      <xdr:nvPicPr>
        <xdr:cNvPr id="23" name="Immagine 22" descr="Immagine 22"/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57150" y="21442365"/>
          <a:ext cx="1038225" cy="47227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47625</xdr:colOff>
      <xdr:row>35</xdr:row>
      <xdr:rowOff>146299</xdr:rowOff>
    </xdr:from>
    <xdr:to>
      <xdr:col>0</xdr:col>
      <xdr:colOff>1076325</xdr:colOff>
      <xdr:row>35</xdr:row>
      <xdr:rowOff>628787</xdr:rowOff>
    </xdr:to>
    <xdr:pic>
      <xdr:nvPicPr>
        <xdr:cNvPr id="24" name="Immagine 23" descr="Immagine 23"/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47625" y="20734269"/>
          <a:ext cx="1028700" cy="48248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38101</xdr:colOff>
      <xdr:row>34</xdr:row>
      <xdr:rowOff>106744</xdr:rowOff>
    </xdr:from>
    <xdr:to>
      <xdr:col>0</xdr:col>
      <xdr:colOff>1143001</xdr:colOff>
      <xdr:row>34</xdr:row>
      <xdr:rowOff>619283</xdr:rowOff>
    </xdr:to>
    <xdr:pic>
      <xdr:nvPicPr>
        <xdr:cNvPr id="25" name="Immagine 24" descr="Immagine 24"/>
        <xdr:cNvPicPr>
          <a:picLocks noChangeAspect="1"/>
        </xdr:cNvPicPr>
      </xdr:nvPicPr>
      <xdr:blipFill>
        <a:blip xmlns:r="http://schemas.openxmlformats.org/officeDocument/2006/relationships" r:embed="rId24">
          <a:extLst/>
        </a:blip>
        <a:stretch>
          <a:fillRect/>
        </a:stretch>
      </xdr:blipFill>
      <xdr:spPr>
        <a:xfrm>
          <a:off x="38100" y="19996849"/>
          <a:ext cx="1104901" cy="5125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40256</xdr:colOff>
      <xdr:row>26</xdr:row>
      <xdr:rowOff>68866</xdr:rowOff>
    </xdr:from>
    <xdr:to>
      <xdr:col>0</xdr:col>
      <xdr:colOff>1114425</xdr:colOff>
      <xdr:row>26</xdr:row>
      <xdr:rowOff>638175</xdr:rowOff>
    </xdr:to>
    <xdr:pic>
      <xdr:nvPicPr>
        <xdr:cNvPr id="26" name="Immagine 25" descr="Immagine 25"/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40256" y="15390781"/>
          <a:ext cx="1074170" cy="56931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28576</xdr:colOff>
      <xdr:row>27</xdr:row>
      <xdr:rowOff>66850</xdr:rowOff>
    </xdr:from>
    <xdr:to>
      <xdr:col>0</xdr:col>
      <xdr:colOff>1152176</xdr:colOff>
      <xdr:row>27</xdr:row>
      <xdr:rowOff>628650</xdr:rowOff>
    </xdr:to>
    <xdr:pic>
      <xdr:nvPicPr>
        <xdr:cNvPr id="27" name="Immagine 26" descr="Immagine 26"/>
        <xdr:cNvPicPr>
          <a:picLocks noChangeAspect="1"/>
        </xdr:cNvPicPr>
      </xdr:nvPicPr>
      <xdr:blipFill>
        <a:blip xmlns:r="http://schemas.openxmlformats.org/officeDocument/2006/relationships" r:embed="rId26">
          <a:extLst/>
        </a:blip>
        <a:stretch>
          <a:fillRect/>
        </a:stretch>
      </xdr:blipFill>
      <xdr:spPr>
        <a:xfrm>
          <a:off x="28575" y="16086630"/>
          <a:ext cx="1123602" cy="5618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95250</xdr:colOff>
      <xdr:row>29</xdr:row>
      <xdr:rowOff>142874</xdr:rowOff>
    </xdr:from>
    <xdr:to>
      <xdr:col>0</xdr:col>
      <xdr:colOff>1113013</xdr:colOff>
      <xdr:row>29</xdr:row>
      <xdr:rowOff>581181</xdr:rowOff>
    </xdr:to>
    <xdr:pic>
      <xdr:nvPicPr>
        <xdr:cNvPr id="28" name="Immagine 27" descr="Immagine 27"/>
        <xdr:cNvPicPr>
          <a:picLocks noChangeAspect="1"/>
        </xdr:cNvPicPr>
      </xdr:nvPicPr>
      <xdr:blipFill>
        <a:blip xmlns:r="http://schemas.openxmlformats.org/officeDocument/2006/relationships" r:embed="rId27">
          <a:extLst/>
        </a:blip>
        <a:stretch>
          <a:fillRect/>
        </a:stretch>
      </xdr:blipFill>
      <xdr:spPr>
        <a:xfrm>
          <a:off x="95250" y="17051019"/>
          <a:ext cx="1017763" cy="43830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47625</xdr:colOff>
      <xdr:row>30</xdr:row>
      <xdr:rowOff>146213</xdr:rowOff>
    </xdr:from>
    <xdr:to>
      <xdr:col>0</xdr:col>
      <xdr:colOff>1143000</xdr:colOff>
      <xdr:row>30</xdr:row>
      <xdr:rowOff>638338</xdr:rowOff>
    </xdr:to>
    <xdr:pic>
      <xdr:nvPicPr>
        <xdr:cNvPr id="29" name="Immagine 28" descr="Immagine 28"/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47625" y="17752223"/>
          <a:ext cx="1095375" cy="4921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57150</xdr:colOff>
      <xdr:row>31</xdr:row>
      <xdr:rowOff>123823</xdr:rowOff>
    </xdr:from>
    <xdr:to>
      <xdr:col>0</xdr:col>
      <xdr:colOff>1121399</xdr:colOff>
      <xdr:row>31</xdr:row>
      <xdr:rowOff>600237</xdr:rowOff>
    </xdr:to>
    <xdr:pic>
      <xdr:nvPicPr>
        <xdr:cNvPr id="30" name="Immagine 29" descr="Immagine 29"/>
        <xdr:cNvPicPr>
          <a:picLocks noChangeAspect="1"/>
        </xdr:cNvPicPr>
      </xdr:nvPicPr>
      <xdr:blipFill>
        <a:blip xmlns:r="http://schemas.openxmlformats.org/officeDocument/2006/relationships" r:embed="rId29">
          <a:extLst/>
        </a:blip>
        <a:stretch>
          <a:fillRect/>
        </a:stretch>
      </xdr:blipFill>
      <xdr:spPr>
        <a:xfrm>
          <a:off x="57150" y="18427698"/>
          <a:ext cx="1064249" cy="4764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66675</xdr:colOff>
      <xdr:row>32</xdr:row>
      <xdr:rowOff>57147</xdr:rowOff>
    </xdr:from>
    <xdr:to>
      <xdr:col>0</xdr:col>
      <xdr:colOff>1159982</xdr:colOff>
      <xdr:row>32</xdr:row>
      <xdr:rowOff>619710</xdr:rowOff>
    </xdr:to>
    <xdr:pic>
      <xdr:nvPicPr>
        <xdr:cNvPr id="31" name="Immagine 30" descr="Immagine 30"/>
        <xdr:cNvPicPr>
          <a:picLocks noChangeAspect="1"/>
        </xdr:cNvPicPr>
      </xdr:nvPicPr>
      <xdr:blipFill>
        <a:blip xmlns:r="http://schemas.openxmlformats.org/officeDocument/2006/relationships" r:embed="rId30">
          <a:extLst/>
        </a:blip>
        <a:stretch>
          <a:fillRect/>
        </a:stretch>
      </xdr:blipFill>
      <xdr:spPr>
        <a:xfrm>
          <a:off x="66675" y="19058887"/>
          <a:ext cx="1093308" cy="5625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66675</xdr:colOff>
      <xdr:row>14</xdr:row>
      <xdr:rowOff>171096</xdr:rowOff>
    </xdr:from>
    <xdr:to>
      <xdr:col>0</xdr:col>
      <xdr:colOff>1143000</xdr:colOff>
      <xdr:row>14</xdr:row>
      <xdr:rowOff>648204</xdr:rowOff>
    </xdr:to>
    <xdr:pic>
      <xdr:nvPicPr>
        <xdr:cNvPr id="32" name="Immagine 31" descr="Immagine 31"/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66675" y="8640726"/>
          <a:ext cx="1076325" cy="4771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47625</xdr:colOff>
      <xdr:row>40</xdr:row>
      <xdr:rowOff>152395</xdr:rowOff>
    </xdr:from>
    <xdr:to>
      <xdr:col>0</xdr:col>
      <xdr:colOff>1125710</xdr:colOff>
      <xdr:row>40</xdr:row>
      <xdr:rowOff>629143</xdr:rowOff>
    </xdr:to>
    <xdr:pic>
      <xdr:nvPicPr>
        <xdr:cNvPr id="33" name="Immagine 32" descr="Immagine 32"/>
        <xdr:cNvPicPr>
          <a:picLocks noChangeAspect="1"/>
        </xdr:cNvPicPr>
      </xdr:nvPicPr>
      <xdr:blipFill>
        <a:blip xmlns:r="http://schemas.openxmlformats.org/officeDocument/2006/relationships" r:embed="rId32">
          <a:extLst/>
        </a:blip>
        <a:stretch>
          <a:fillRect/>
        </a:stretch>
      </xdr:blipFill>
      <xdr:spPr>
        <a:xfrm>
          <a:off x="47625" y="23722325"/>
          <a:ext cx="1078085" cy="4767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76200</xdr:colOff>
      <xdr:row>42</xdr:row>
      <xdr:rowOff>76193</xdr:rowOff>
    </xdr:from>
    <xdr:to>
      <xdr:col>0</xdr:col>
      <xdr:colOff>1143848</xdr:colOff>
      <xdr:row>42</xdr:row>
      <xdr:rowOff>610016</xdr:rowOff>
    </xdr:to>
    <xdr:pic>
      <xdr:nvPicPr>
        <xdr:cNvPr id="34" name="Immagine 33" descr="Immagine 33"/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 flipH="1">
          <a:off x="76200" y="24534488"/>
          <a:ext cx="1067649" cy="5338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257175</xdr:colOff>
      <xdr:row>0</xdr:row>
      <xdr:rowOff>257176</xdr:rowOff>
    </xdr:from>
    <xdr:to>
      <xdr:col>2</xdr:col>
      <xdr:colOff>304800</xdr:colOff>
      <xdr:row>0</xdr:row>
      <xdr:rowOff>1181244</xdr:rowOff>
    </xdr:to>
    <xdr:pic>
      <xdr:nvPicPr>
        <xdr:cNvPr id="35" name="Immagine 1" descr="Immagine 1"/>
        <xdr:cNvPicPr>
          <a:picLocks noChangeAspect="1"/>
        </xdr:cNvPicPr>
      </xdr:nvPicPr>
      <xdr:blipFill>
        <a:blip xmlns:r="http://schemas.openxmlformats.org/officeDocument/2006/relationships" r:embed="rId34">
          <a:extLst/>
        </a:blip>
        <a:stretch>
          <a:fillRect/>
        </a:stretch>
      </xdr:blipFill>
      <xdr:spPr>
        <a:xfrm>
          <a:off x="257175" y="257175"/>
          <a:ext cx="3057525" cy="9240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905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Aptos Narrow"/>
            <a:ea typeface="Aptos Narrow"/>
            <a:cs typeface="Aptos Narrow"/>
            <a:sym typeface="Aptos Narrow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905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Aptos Narrow"/>
            <a:ea typeface="Aptos Narrow"/>
            <a:cs typeface="Aptos Narrow"/>
            <a:sym typeface="Aptos Narrow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tabSelected="1" workbookViewId="0"/>
  </sheetViews>
  <sheetFormatPr defaultColWidth="8.875" defaultRowHeight="14.25" customHeight="1"/>
  <cols>
    <col min="1" max="1" width="17.625" style="1" customWidth="1"/>
    <col min="2" max="2" width="21.875" style="1" customWidth="1"/>
    <col min="3" max="3" width="11.375" style="1" customWidth="1"/>
    <col min="4" max="4" width="8.375" style="1" customWidth="1"/>
    <col min="5" max="5" width="17.875" style="1" customWidth="1"/>
    <col min="6" max="6" width="16.375" style="1" customWidth="1"/>
    <col min="7" max="7" width="18.125" style="1" customWidth="1"/>
    <col min="8" max="8" width="11.375" style="1" customWidth="1"/>
    <col min="9" max="9" width="16.375" style="1" customWidth="1"/>
    <col min="10" max="10" width="10.375" style="1" customWidth="1"/>
    <col min="11" max="18" width="7.375" style="1" customWidth="1"/>
    <col min="19" max="19" width="8.875" style="1" customWidth="1"/>
    <col min="20" max="16384" width="8.875" style="1"/>
  </cols>
  <sheetData>
    <row r="1" spans="1:18" ht="112.35" customHeight="1">
      <c r="A1" s="2"/>
      <c r="B1" s="2"/>
      <c r="C1" s="2"/>
      <c r="D1" s="2"/>
      <c r="E1" s="2"/>
      <c r="F1" s="3"/>
      <c r="G1" s="2"/>
      <c r="H1" s="4"/>
      <c r="I1" s="5"/>
      <c r="J1" s="6"/>
      <c r="K1" s="2"/>
      <c r="L1" s="2"/>
      <c r="M1" s="2"/>
      <c r="N1" s="2"/>
      <c r="O1" s="2"/>
      <c r="P1" s="2"/>
      <c r="Q1" s="2"/>
      <c r="R1" s="7"/>
    </row>
    <row r="2" spans="1:18" ht="15" customHeight="1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9" t="s">
        <v>8</v>
      </c>
      <c r="J2" s="9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  <c r="Q2" s="8" t="s">
        <v>16</v>
      </c>
      <c r="R2" s="10"/>
    </row>
    <row r="3" spans="1:18" ht="15" customHeight="1">
      <c r="A3" s="11"/>
      <c r="B3" s="12"/>
      <c r="C3" s="12"/>
      <c r="D3" s="12"/>
      <c r="E3" s="12"/>
      <c r="F3" s="12"/>
      <c r="G3" s="13"/>
      <c r="H3" s="13"/>
      <c r="I3" s="14"/>
      <c r="J3" s="15"/>
      <c r="K3" s="16" t="s">
        <v>17</v>
      </c>
      <c r="L3" s="16" t="s">
        <v>18</v>
      </c>
      <c r="M3" s="16" t="s">
        <v>19</v>
      </c>
      <c r="N3" s="16" t="s">
        <v>20</v>
      </c>
      <c r="O3" s="16" t="s">
        <v>21</v>
      </c>
      <c r="P3" s="16" t="s">
        <v>22</v>
      </c>
      <c r="Q3" s="16" t="s">
        <v>23</v>
      </c>
      <c r="R3" s="10"/>
    </row>
    <row r="4" spans="1:18" ht="54.95" customHeight="1">
      <c r="A4" s="17"/>
      <c r="B4" s="18" t="s">
        <v>24</v>
      </c>
      <c r="C4" s="18" t="s">
        <v>25</v>
      </c>
      <c r="D4" s="18" t="s">
        <v>26</v>
      </c>
      <c r="E4" s="18" t="s">
        <v>27</v>
      </c>
      <c r="F4" s="19" t="s">
        <v>28</v>
      </c>
      <c r="G4" s="20">
        <v>14</v>
      </c>
      <c r="H4" s="20">
        <v>168</v>
      </c>
      <c r="I4" s="21" cm="1">
        <f t="array" ref="I4">J4:J4*H4:H4</f>
        <v>10071.6</v>
      </c>
      <c r="J4" s="22">
        <v>59.95</v>
      </c>
      <c r="K4" s="18" t="s">
        <v>29</v>
      </c>
      <c r="L4" s="18" t="s">
        <v>30</v>
      </c>
      <c r="M4" s="18" t="s">
        <v>19</v>
      </c>
      <c r="N4" s="18" t="s">
        <v>19</v>
      </c>
      <c r="O4" s="18" t="s">
        <v>29</v>
      </c>
      <c r="P4" s="18" t="s">
        <v>29</v>
      </c>
      <c r="Q4" s="18" t="s">
        <v>29</v>
      </c>
      <c r="R4" s="23"/>
    </row>
    <row r="5" spans="1:18" ht="54.95" customHeight="1">
      <c r="A5" s="24"/>
      <c r="B5" s="25" t="s">
        <v>31</v>
      </c>
      <c r="C5" s="25" t="s">
        <v>32</v>
      </c>
      <c r="D5" s="25" t="s">
        <v>33</v>
      </c>
      <c r="E5" s="25" t="s">
        <v>27</v>
      </c>
      <c r="F5" s="25" t="s">
        <v>28</v>
      </c>
      <c r="G5" s="26">
        <v>20</v>
      </c>
      <c r="H5" s="26">
        <v>240</v>
      </c>
      <c r="I5" s="27" cm="1">
        <f t="array" ref="I5">J5:J5*H5:H5</f>
        <v>14388</v>
      </c>
      <c r="J5" s="28">
        <v>59.95</v>
      </c>
      <c r="K5" s="25" t="s">
        <v>34</v>
      </c>
      <c r="L5" s="25" t="s">
        <v>17</v>
      </c>
      <c r="M5" s="25" t="s">
        <v>35</v>
      </c>
      <c r="N5" s="25" t="s">
        <v>35</v>
      </c>
      <c r="O5" s="25" t="s">
        <v>34</v>
      </c>
      <c r="P5" s="25" t="s">
        <v>34</v>
      </c>
      <c r="Q5" s="25" t="s">
        <v>34</v>
      </c>
      <c r="R5" s="23"/>
    </row>
    <row r="6" spans="1:18" ht="54.95" customHeight="1">
      <c r="A6" s="17"/>
      <c r="B6" s="18" t="s">
        <v>31</v>
      </c>
      <c r="C6" s="18" t="s">
        <v>32</v>
      </c>
      <c r="D6" s="18" t="s">
        <v>36</v>
      </c>
      <c r="E6" s="18" t="s">
        <v>27</v>
      </c>
      <c r="F6" s="19" t="s">
        <v>28</v>
      </c>
      <c r="G6" s="20">
        <v>14</v>
      </c>
      <c r="H6" s="20">
        <v>168</v>
      </c>
      <c r="I6" s="21" cm="1">
        <f t="array" ref="I6">J6:J6*H6:H6</f>
        <v>10071.6</v>
      </c>
      <c r="J6" s="22">
        <v>59.95</v>
      </c>
      <c r="K6" s="18" t="s">
        <v>29</v>
      </c>
      <c r="L6" s="18" t="s">
        <v>30</v>
      </c>
      <c r="M6" s="18" t="s">
        <v>19</v>
      </c>
      <c r="N6" s="18" t="s">
        <v>19</v>
      </c>
      <c r="O6" s="18" t="s">
        <v>29</v>
      </c>
      <c r="P6" s="18" t="s">
        <v>29</v>
      </c>
      <c r="Q6" s="18" t="s">
        <v>29</v>
      </c>
      <c r="R6" s="23"/>
    </row>
    <row r="7" spans="1:18" ht="15" customHeight="1">
      <c r="A7" s="29"/>
      <c r="B7" s="30"/>
      <c r="C7" s="30"/>
      <c r="D7" s="30"/>
      <c r="E7" s="30"/>
      <c r="F7" s="30"/>
      <c r="G7" s="31"/>
      <c r="H7" s="31"/>
      <c r="I7" s="32"/>
      <c r="J7" s="33"/>
      <c r="K7" s="34" t="s">
        <v>37</v>
      </c>
      <c r="L7" s="34" t="s">
        <v>38</v>
      </c>
      <c r="M7" s="34" t="s">
        <v>39</v>
      </c>
      <c r="N7" s="34" t="s">
        <v>40</v>
      </c>
      <c r="O7" s="34" t="s">
        <v>17</v>
      </c>
      <c r="P7" s="34" t="s">
        <v>18</v>
      </c>
      <c r="Q7" s="34" t="s">
        <v>19</v>
      </c>
      <c r="R7" s="23"/>
    </row>
    <row r="8" spans="1:18" ht="54.95" customHeight="1">
      <c r="A8" s="17"/>
      <c r="B8" s="18" t="s">
        <v>41</v>
      </c>
      <c r="C8" s="18" t="s">
        <v>42</v>
      </c>
      <c r="D8" s="18" t="s">
        <v>43</v>
      </c>
      <c r="E8" s="18" t="s">
        <v>44</v>
      </c>
      <c r="F8" s="19" t="s">
        <v>28</v>
      </c>
      <c r="G8" s="20">
        <v>14</v>
      </c>
      <c r="H8" s="20">
        <v>168</v>
      </c>
      <c r="I8" s="21" cm="1">
        <f t="array" ref="I8">J8:J8*H8:H8</f>
        <v>10071.6</v>
      </c>
      <c r="J8" s="22">
        <v>59.95</v>
      </c>
      <c r="K8" s="18" t="s">
        <v>29</v>
      </c>
      <c r="L8" s="18" t="s">
        <v>30</v>
      </c>
      <c r="M8" s="18" t="s">
        <v>19</v>
      </c>
      <c r="N8" s="18" t="s">
        <v>19</v>
      </c>
      <c r="O8" s="18" t="s">
        <v>30</v>
      </c>
      <c r="P8" s="18" t="s">
        <v>29</v>
      </c>
      <c r="Q8" s="18"/>
      <c r="R8" s="23"/>
    </row>
    <row r="9" spans="1:18" ht="54.95" customHeight="1">
      <c r="A9" s="24"/>
      <c r="B9" s="25" t="s">
        <v>41</v>
      </c>
      <c r="C9" s="25" t="s">
        <v>42</v>
      </c>
      <c r="D9" s="25" t="s">
        <v>33</v>
      </c>
      <c r="E9" s="25" t="s">
        <v>44</v>
      </c>
      <c r="F9" s="25" t="s">
        <v>28</v>
      </c>
      <c r="G9" s="26">
        <v>20</v>
      </c>
      <c r="H9" s="26">
        <v>240</v>
      </c>
      <c r="I9" s="27" cm="1">
        <f t="array" ref="I9">J9:J9*H9:H9</f>
        <v>14388</v>
      </c>
      <c r="J9" s="28">
        <v>59.95</v>
      </c>
      <c r="K9" s="25" t="s">
        <v>34</v>
      </c>
      <c r="L9" s="25" t="s">
        <v>17</v>
      </c>
      <c r="M9" s="25" t="s">
        <v>35</v>
      </c>
      <c r="N9" s="25" t="s">
        <v>35</v>
      </c>
      <c r="O9" s="25" t="s">
        <v>17</v>
      </c>
      <c r="P9" s="25" t="s">
        <v>34</v>
      </c>
      <c r="Q9" s="25"/>
      <c r="R9" s="23"/>
    </row>
    <row r="10" spans="1:18" ht="54.95" customHeight="1">
      <c r="A10" s="17"/>
      <c r="B10" s="18" t="s">
        <v>45</v>
      </c>
      <c r="C10" s="18" t="s">
        <v>46</v>
      </c>
      <c r="D10" s="18" t="s">
        <v>33</v>
      </c>
      <c r="E10" s="18" t="s">
        <v>44</v>
      </c>
      <c r="F10" s="19" t="s">
        <v>28</v>
      </c>
      <c r="G10" s="20">
        <v>20</v>
      </c>
      <c r="H10" s="20">
        <v>240</v>
      </c>
      <c r="I10" s="21" cm="1">
        <f t="array" ref="I10">J10:J10*H10:H10</f>
        <v>14388</v>
      </c>
      <c r="J10" s="22">
        <v>59.95</v>
      </c>
      <c r="K10" s="18" t="s">
        <v>34</v>
      </c>
      <c r="L10" s="18" t="s">
        <v>17</v>
      </c>
      <c r="M10" s="18" t="s">
        <v>35</v>
      </c>
      <c r="N10" s="18" t="s">
        <v>35</v>
      </c>
      <c r="O10" s="18" t="s">
        <v>17</v>
      </c>
      <c r="P10" s="18" t="s">
        <v>34</v>
      </c>
      <c r="Q10" s="18"/>
      <c r="R10" s="23"/>
    </row>
    <row r="11" spans="1:18" ht="54.95" customHeight="1">
      <c r="A11" s="24"/>
      <c r="B11" s="25" t="s">
        <v>45</v>
      </c>
      <c r="C11" s="25" t="s">
        <v>46</v>
      </c>
      <c r="D11" s="25" t="s">
        <v>47</v>
      </c>
      <c r="E11" s="25" t="s">
        <v>44</v>
      </c>
      <c r="F11" s="25" t="s">
        <v>28</v>
      </c>
      <c r="G11" s="26">
        <v>14</v>
      </c>
      <c r="H11" s="26">
        <v>168</v>
      </c>
      <c r="I11" s="27" cm="1">
        <f t="array" ref="I11">J11:J11*H11:H11</f>
        <v>10071.6</v>
      </c>
      <c r="J11" s="28">
        <v>59.95</v>
      </c>
      <c r="K11" s="25" t="s">
        <v>29</v>
      </c>
      <c r="L11" s="25" t="s">
        <v>30</v>
      </c>
      <c r="M11" s="25" t="s">
        <v>19</v>
      </c>
      <c r="N11" s="25" t="s">
        <v>19</v>
      </c>
      <c r="O11" s="25" t="s">
        <v>30</v>
      </c>
      <c r="P11" s="25" t="s">
        <v>29</v>
      </c>
      <c r="Q11" s="25"/>
      <c r="R11" s="23"/>
    </row>
    <row r="12" spans="1:18" ht="54.95" customHeight="1">
      <c r="A12" s="17"/>
      <c r="B12" s="18" t="s">
        <v>48</v>
      </c>
      <c r="C12" s="18" t="s">
        <v>46</v>
      </c>
      <c r="D12" s="18" t="s">
        <v>26</v>
      </c>
      <c r="E12" s="18" t="s">
        <v>44</v>
      </c>
      <c r="F12" s="19" t="s">
        <v>28</v>
      </c>
      <c r="G12" s="20">
        <v>14</v>
      </c>
      <c r="H12" s="20">
        <v>168</v>
      </c>
      <c r="I12" s="21" cm="1">
        <f t="array" ref="I12">J12:J12*H12:H12</f>
        <v>10071.6</v>
      </c>
      <c r="J12" s="22">
        <v>59.95</v>
      </c>
      <c r="K12" s="18" t="s">
        <v>29</v>
      </c>
      <c r="L12" s="18" t="s">
        <v>30</v>
      </c>
      <c r="M12" s="18" t="s">
        <v>19</v>
      </c>
      <c r="N12" s="18" t="s">
        <v>19</v>
      </c>
      <c r="O12" s="18" t="s">
        <v>30</v>
      </c>
      <c r="P12" s="18" t="s">
        <v>29</v>
      </c>
      <c r="Q12" s="18"/>
      <c r="R12" s="23"/>
    </row>
    <row r="13" spans="1:18" ht="54.95" customHeight="1">
      <c r="A13" s="24"/>
      <c r="B13" s="25" t="s">
        <v>48</v>
      </c>
      <c r="C13" s="25" t="s">
        <v>46</v>
      </c>
      <c r="D13" s="25" t="s">
        <v>47</v>
      </c>
      <c r="E13" s="25" t="s">
        <v>44</v>
      </c>
      <c r="F13" s="25" t="s">
        <v>28</v>
      </c>
      <c r="G13" s="26">
        <v>20</v>
      </c>
      <c r="H13" s="26">
        <v>240</v>
      </c>
      <c r="I13" s="27" cm="1">
        <f t="array" ref="I13">J13:J13*H13:H13</f>
        <v>14388</v>
      </c>
      <c r="J13" s="28">
        <v>59.95</v>
      </c>
      <c r="K13" s="25" t="s">
        <v>34</v>
      </c>
      <c r="L13" s="25" t="s">
        <v>17</v>
      </c>
      <c r="M13" s="25" t="s">
        <v>35</v>
      </c>
      <c r="N13" s="25" t="s">
        <v>35</v>
      </c>
      <c r="O13" s="25" t="s">
        <v>17</v>
      </c>
      <c r="P13" s="25" t="s">
        <v>34</v>
      </c>
      <c r="Q13" s="25"/>
      <c r="R13" s="23"/>
    </row>
    <row r="14" spans="1:18" ht="15" customHeight="1">
      <c r="A14" s="35"/>
      <c r="B14" s="36"/>
      <c r="C14" s="36"/>
      <c r="D14" s="36"/>
      <c r="E14" s="36"/>
      <c r="F14" s="30"/>
      <c r="G14" s="37"/>
      <c r="H14" s="37"/>
      <c r="I14" s="32"/>
      <c r="J14" s="33"/>
      <c r="K14" s="34" t="s">
        <v>17</v>
      </c>
      <c r="L14" s="34" t="s">
        <v>18</v>
      </c>
      <c r="M14" s="34" t="s">
        <v>19</v>
      </c>
      <c r="N14" s="34" t="s">
        <v>20</v>
      </c>
      <c r="O14" s="34" t="s">
        <v>21</v>
      </c>
      <c r="P14" s="34" t="s">
        <v>22</v>
      </c>
      <c r="Q14" s="34" t="s">
        <v>23</v>
      </c>
      <c r="R14" s="23"/>
    </row>
    <row r="15" spans="1:18" ht="54.95" customHeight="1">
      <c r="A15" s="24"/>
      <c r="B15" s="25" t="s">
        <v>49</v>
      </c>
      <c r="C15" s="25" t="s">
        <v>50</v>
      </c>
      <c r="D15" s="25" t="s">
        <v>51</v>
      </c>
      <c r="E15" s="25" t="s">
        <v>27</v>
      </c>
      <c r="F15" s="25" t="s">
        <v>28</v>
      </c>
      <c r="G15" s="26">
        <v>10</v>
      </c>
      <c r="H15" s="26">
        <v>120</v>
      </c>
      <c r="I15" s="27" cm="1">
        <f t="array" ref="I15">J15:J15*H15:H15</f>
        <v>8394</v>
      </c>
      <c r="J15" s="28">
        <v>69.95</v>
      </c>
      <c r="K15" s="25" t="s">
        <v>52</v>
      </c>
      <c r="L15" s="25" t="s">
        <v>34</v>
      </c>
      <c r="M15" s="25" t="s">
        <v>53</v>
      </c>
      <c r="N15" s="25" t="s">
        <v>53</v>
      </c>
      <c r="O15" s="25" t="s">
        <v>52</v>
      </c>
      <c r="P15" s="25" t="s">
        <v>52</v>
      </c>
      <c r="Q15" s="25" t="s">
        <v>52</v>
      </c>
      <c r="R15" s="23"/>
    </row>
    <row r="16" spans="1:18" ht="54.95" customHeight="1">
      <c r="A16" s="17"/>
      <c r="B16" s="18" t="s">
        <v>49</v>
      </c>
      <c r="C16" s="18" t="s">
        <v>54</v>
      </c>
      <c r="D16" s="18" t="s">
        <v>55</v>
      </c>
      <c r="E16" s="18" t="s">
        <v>27</v>
      </c>
      <c r="F16" s="19" t="s">
        <v>28</v>
      </c>
      <c r="G16" s="20">
        <v>14</v>
      </c>
      <c r="H16" s="20">
        <v>168</v>
      </c>
      <c r="I16" s="21" cm="1">
        <f t="array" ref="I16">J16:J16*H16:H16</f>
        <v>11751.6</v>
      </c>
      <c r="J16" s="22">
        <v>69.95</v>
      </c>
      <c r="K16" s="18" t="s">
        <v>29</v>
      </c>
      <c r="L16" s="18" t="s">
        <v>30</v>
      </c>
      <c r="M16" s="18" t="s">
        <v>19</v>
      </c>
      <c r="N16" s="18" t="s">
        <v>19</v>
      </c>
      <c r="O16" s="18" t="s">
        <v>29</v>
      </c>
      <c r="P16" s="18" t="s">
        <v>29</v>
      </c>
      <c r="Q16" s="18" t="s">
        <v>29</v>
      </c>
      <c r="R16" s="23"/>
    </row>
    <row r="17" spans="1:18" ht="54.95" customHeight="1">
      <c r="A17" s="24"/>
      <c r="B17" s="25" t="s">
        <v>56</v>
      </c>
      <c r="C17" s="25" t="s">
        <v>57</v>
      </c>
      <c r="D17" s="25" t="s">
        <v>58</v>
      </c>
      <c r="E17" s="25" t="s">
        <v>27</v>
      </c>
      <c r="F17" s="25" t="s">
        <v>28</v>
      </c>
      <c r="G17" s="26">
        <v>20</v>
      </c>
      <c r="H17" s="26">
        <v>240</v>
      </c>
      <c r="I17" s="27" cm="1">
        <f t="array" ref="I17">J17:J17*H17:H17</f>
        <v>16788</v>
      </c>
      <c r="J17" s="28">
        <v>69.95</v>
      </c>
      <c r="K17" s="25" t="s">
        <v>34</v>
      </c>
      <c r="L17" s="25" t="s">
        <v>17</v>
      </c>
      <c r="M17" s="25" t="s">
        <v>35</v>
      </c>
      <c r="N17" s="25" t="s">
        <v>35</v>
      </c>
      <c r="O17" s="25" t="s">
        <v>34</v>
      </c>
      <c r="P17" s="25" t="s">
        <v>34</v>
      </c>
      <c r="Q17" s="25" t="s">
        <v>34</v>
      </c>
      <c r="R17" s="23"/>
    </row>
    <row r="18" spans="1:18" ht="54.95" customHeight="1">
      <c r="A18" s="17"/>
      <c r="B18" s="18" t="s">
        <v>59</v>
      </c>
      <c r="C18" s="18" t="s">
        <v>54</v>
      </c>
      <c r="D18" s="18" t="s">
        <v>60</v>
      </c>
      <c r="E18" s="18" t="s">
        <v>27</v>
      </c>
      <c r="F18" s="19" t="s">
        <v>28</v>
      </c>
      <c r="G18" s="20">
        <v>14</v>
      </c>
      <c r="H18" s="20">
        <v>168</v>
      </c>
      <c r="I18" s="21" cm="1">
        <f t="array" ref="I18">J18:J18*H18:H18</f>
        <v>11751.6</v>
      </c>
      <c r="J18" s="22">
        <v>69.95</v>
      </c>
      <c r="K18" s="18" t="s">
        <v>29</v>
      </c>
      <c r="L18" s="18" t="s">
        <v>30</v>
      </c>
      <c r="M18" s="18" t="s">
        <v>19</v>
      </c>
      <c r="N18" s="18" t="s">
        <v>19</v>
      </c>
      <c r="O18" s="18" t="s">
        <v>29</v>
      </c>
      <c r="P18" s="18" t="s">
        <v>29</v>
      </c>
      <c r="Q18" s="18" t="s">
        <v>29</v>
      </c>
      <c r="R18" s="23"/>
    </row>
    <row r="19" spans="1:18" ht="54.95" customHeight="1">
      <c r="A19" s="24"/>
      <c r="B19" s="25" t="s">
        <v>61</v>
      </c>
      <c r="C19" s="25" t="s">
        <v>62</v>
      </c>
      <c r="D19" s="25" t="s">
        <v>63</v>
      </c>
      <c r="E19" s="25" t="s">
        <v>27</v>
      </c>
      <c r="F19" s="25" t="s">
        <v>28</v>
      </c>
      <c r="G19" s="26">
        <v>14</v>
      </c>
      <c r="H19" s="26">
        <v>168</v>
      </c>
      <c r="I19" s="27" cm="1">
        <f t="array" ref="I19">J19:J19*H19:H19</f>
        <v>10071.6</v>
      </c>
      <c r="J19" s="28">
        <v>59.95</v>
      </c>
      <c r="K19" s="25" t="s">
        <v>29</v>
      </c>
      <c r="L19" s="25" t="s">
        <v>30</v>
      </c>
      <c r="M19" s="25" t="s">
        <v>19</v>
      </c>
      <c r="N19" s="25" t="s">
        <v>19</v>
      </c>
      <c r="O19" s="25" t="s">
        <v>29</v>
      </c>
      <c r="P19" s="25" t="s">
        <v>29</v>
      </c>
      <c r="Q19" s="25" t="s">
        <v>29</v>
      </c>
      <c r="R19" s="23"/>
    </row>
    <row r="20" spans="1:18" ht="54.95" customHeight="1">
      <c r="A20" s="17"/>
      <c r="B20" s="18" t="s">
        <v>61</v>
      </c>
      <c r="C20" s="18" t="s">
        <v>62</v>
      </c>
      <c r="D20" s="18" t="s">
        <v>64</v>
      </c>
      <c r="E20" s="18" t="s">
        <v>27</v>
      </c>
      <c r="F20" s="19" t="s">
        <v>28</v>
      </c>
      <c r="G20" s="20">
        <v>20</v>
      </c>
      <c r="H20" s="20">
        <v>240</v>
      </c>
      <c r="I20" s="21" cm="1">
        <f t="array" ref="I20">J20:J20*H20:H20</f>
        <v>14388</v>
      </c>
      <c r="J20" s="22">
        <v>59.95</v>
      </c>
      <c r="K20" s="18" t="s">
        <v>34</v>
      </c>
      <c r="L20" s="18" t="s">
        <v>17</v>
      </c>
      <c r="M20" s="18" t="s">
        <v>35</v>
      </c>
      <c r="N20" s="18" t="s">
        <v>35</v>
      </c>
      <c r="O20" s="18" t="s">
        <v>34</v>
      </c>
      <c r="P20" s="18" t="s">
        <v>34</v>
      </c>
      <c r="Q20" s="18" t="s">
        <v>34</v>
      </c>
      <c r="R20" s="23"/>
    </row>
    <row r="21" spans="1:18" ht="15" customHeight="1">
      <c r="A21" s="35"/>
      <c r="B21" s="36"/>
      <c r="C21" s="36"/>
      <c r="D21" s="36"/>
      <c r="E21" s="36"/>
      <c r="F21" s="30"/>
      <c r="G21" s="37"/>
      <c r="H21" s="37"/>
      <c r="I21" s="32"/>
      <c r="J21" s="33"/>
      <c r="K21" s="34" t="s">
        <v>37</v>
      </c>
      <c r="L21" s="34" t="s">
        <v>38</v>
      </c>
      <c r="M21" s="34" t="s">
        <v>39</v>
      </c>
      <c r="N21" s="34" t="s">
        <v>40</v>
      </c>
      <c r="O21" s="34" t="s">
        <v>17</v>
      </c>
      <c r="P21" s="34" t="s">
        <v>18</v>
      </c>
      <c r="Q21" s="34" t="s">
        <v>19</v>
      </c>
      <c r="R21" s="23"/>
    </row>
    <row r="22" spans="1:18" ht="54.95" customHeight="1">
      <c r="A22" s="17"/>
      <c r="B22" s="18" t="s">
        <v>65</v>
      </c>
      <c r="C22" s="18" t="s">
        <v>66</v>
      </c>
      <c r="D22" s="18" t="s">
        <v>33</v>
      </c>
      <c r="E22" s="18" t="s">
        <v>44</v>
      </c>
      <c r="F22" s="19" t="s">
        <v>28</v>
      </c>
      <c r="G22" s="20">
        <v>20</v>
      </c>
      <c r="H22" s="20">
        <v>240</v>
      </c>
      <c r="I22" s="21" cm="1">
        <f t="array" ref="I22">J22:J22*H22:H22</f>
        <v>14388</v>
      </c>
      <c r="J22" s="22">
        <v>59.95</v>
      </c>
      <c r="K22" s="18" t="s">
        <v>34</v>
      </c>
      <c r="L22" s="18" t="s">
        <v>17</v>
      </c>
      <c r="M22" s="18" t="s">
        <v>35</v>
      </c>
      <c r="N22" s="18" t="s">
        <v>35</v>
      </c>
      <c r="O22" s="18" t="s">
        <v>17</v>
      </c>
      <c r="P22" s="18" t="s">
        <v>34</v>
      </c>
      <c r="Q22" s="18"/>
      <c r="R22" s="23"/>
    </row>
    <row r="23" spans="1:18" ht="15" customHeight="1">
      <c r="A23" s="35"/>
      <c r="B23" s="36"/>
      <c r="C23" s="36"/>
      <c r="D23" s="36"/>
      <c r="E23" s="36"/>
      <c r="F23" s="30"/>
      <c r="G23" s="37"/>
      <c r="H23" s="37"/>
      <c r="I23" s="32"/>
      <c r="J23" s="33"/>
      <c r="K23" s="34" t="s">
        <v>17</v>
      </c>
      <c r="L23" s="34" t="s">
        <v>18</v>
      </c>
      <c r="M23" s="34" t="s">
        <v>19</v>
      </c>
      <c r="N23" s="34" t="s">
        <v>20</v>
      </c>
      <c r="O23" s="34" t="s">
        <v>21</v>
      </c>
      <c r="P23" s="34" t="s">
        <v>22</v>
      </c>
      <c r="Q23" s="34" t="s">
        <v>23</v>
      </c>
      <c r="R23" s="23"/>
    </row>
    <row r="24" spans="1:18" ht="54.95" customHeight="1">
      <c r="A24" s="17"/>
      <c r="B24" s="18" t="s">
        <v>67</v>
      </c>
      <c r="C24" s="18" t="s">
        <v>46</v>
      </c>
      <c r="D24" s="18" t="s">
        <v>33</v>
      </c>
      <c r="E24" s="18" t="s">
        <v>27</v>
      </c>
      <c r="F24" s="19" t="s">
        <v>28</v>
      </c>
      <c r="G24" s="20">
        <v>20</v>
      </c>
      <c r="H24" s="20">
        <v>240</v>
      </c>
      <c r="I24" s="21" cm="1">
        <f t="array" ref="I24">J24:J24*H24:H24</f>
        <v>16788</v>
      </c>
      <c r="J24" s="22">
        <v>69.95</v>
      </c>
      <c r="K24" s="18" t="s">
        <v>34</v>
      </c>
      <c r="L24" s="18" t="s">
        <v>17</v>
      </c>
      <c r="M24" s="18" t="s">
        <v>35</v>
      </c>
      <c r="N24" s="18" t="s">
        <v>35</v>
      </c>
      <c r="O24" s="18" t="s">
        <v>34</v>
      </c>
      <c r="P24" s="18" t="s">
        <v>34</v>
      </c>
      <c r="Q24" s="18" t="s">
        <v>34</v>
      </c>
      <c r="R24" s="23"/>
    </row>
    <row r="25" spans="1:18" ht="54.95" customHeight="1">
      <c r="A25" s="24"/>
      <c r="B25" s="25" t="s">
        <v>67</v>
      </c>
      <c r="C25" s="25" t="s">
        <v>46</v>
      </c>
      <c r="D25" s="25" t="s">
        <v>36</v>
      </c>
      <c r="E25" s="25" t="s">
        <v>27</v>
      </c>
      <c r="F25" s="25" t="s">
        <v>28</v>
      </c>
      <c r="G25" s="26">
        <v>14</v>
      </c>
      <c r="H25" s="26">
        <v>168</v>
      </c>
      <c r="I25" s="27" cm="1">
        <f t="array" ref="I25">J25:J25*H25:H25</f>
        <v>11751.6</v>
      </c>
      <c r="J25" s="28">
        <v>69.95</v>
      </c>
      <c r="K25" s="25" t="s">
        <v>29</v>
      </c>
      <c r="L25" s="25" t="s">
        <v>30</v>
      </c>
      <c r="M25" s="25" t="s">
        <v>19</v>
      </c>
      <c r="N25" s="25" t="s">
        <v>19</v>
      </c>
      <c r="O25" s="25" t="s">
        <v>29</v>
      </c>
      <c r="P25" s="25" t="s">
        <v>29</v>
      </c>
      <c r="Q25" s="25" t="s">
        <v>29</v>
      </c>
      <c r="R25" s="23"/>
    </row>
    <row r="26" spans="1:18" ht="15" customHeight="1">
      <c r="A26" s="35"/>
      <c r="B26" s="36"/>
      <c r="C26" s="36"/>
      <c r="D26" s="36"/>
      <c r="E26" s="36"/>
      <c r="F26" s="30"/>
      <c r="G26" s="37"/>
      <c r="H26" s="37"/>
      <c r="I26" s="32"/>
      <c r="J26" s="33"/>
      <c r="K26" s="34" t="s">
        <v>37</v>
      </c>
      <c r="L26" s="34" t="s">
        <v>38</v>
      </c>
      <c r="M26" s="34" t="s">
        <v>39</v>
      </c>
      <c r="N26" s="34" t="s">
        <v>40</v>
      </c>
      <c r="O26" s="34" t="s">
        <v>17</v>
      </c>
      <c r="P26" s="34" t="s">
        <v>18</v>
      </c>
      <c r="Q26" s="34" t="s">
        <v>19</v>
      </c>
      <c r="R26" s="23"/>
    </row>
    <row r="27" spans="1:18" ht="54.95" customHeight="1">
      <c r="A27" s="38"/>
      <c r="B27" s="25" t="s">
        <v>68</v>
      </c>
      <c r="C27" s="25" t="s">
        <v>46</v>
      </c>
      <c r="D27" s="25" t="s">
        <v>33</v>
      </c>
      <c r="E27" s="25" t="s">
        <v>44</v>
      </c>
      <c r="F27" s="25" t="s">
        <v>28</v>
      </c>
      <c r="G27" s="26">
        <v>20</v>
      </c>
      <c r="H27" s="26">
        <v>240</v>
      </c>
      <c r="I27" s="27" cm="1">
        <f t="array" ref="I27">J27:J27*H27:H27</f>
        <v>16788</v>
      </c>
      <c r="J27" s="28">
        <v>69.95</v>
      </c>
      <c r="K27" s="25" t="s">
        <v>34</v>
      </c>
      <c r="L27" s="25" t="s">
        <v>17</v>
      </c>
      <c r="M27" s="25" t="s">
        <v>35</v>
      </c>
      <c r="N27" s="25" t="s">
        <v>35</v>
      </c>
      <c r="O27" s="25" t="s">
        <v>17</v>
      </c>
      <c r="P27" s="25" t="s">
        <v>34</v>
      </c>
      <c r="Q27" s="25"/>
      <c r="R27" s="23"/>
    </row>
    <row r="28" spans="1:18" ht="54.95" customHeight="1">
      <c r="A28" s="17"/>
      <c r="B28" s="18" t="s">
        <v>68</v>
      </c>
      <c r="C28" s="18" t="s">
        <v>46</v>
      </c>
      <c r="D28" s="18" t="s">
        <v>69</v>
      </c>
      <c r="E28" s="18" t="s">
        <v>44</v>
      </c>
      <c r="F28" s="19" t="s">
        <v>28</v>
      </c>
      <c r="G28" s="20">
        <v>14</v>
      </c>
      <c r="H28" s="20">
        <v>168</v>
      </c>
      <c r="I28" s="21" cm="1">
        <f t="array" ref="I28">J28:J28*H28:H28</f>
        <v>11751.6</v>
      </c>
      <c r="J28" s="22">
        <v>69.95</v>
      </c>
      <c r="K28" s="18" t="s">
        <v>29</v>
      </c>
      <c r="L28" s="18" t="s">
        <v>30</v>
      </c>
      <c r="M28" s="18" t="s">
        <v>19</v>
      </c>
      <c r="N28" s="18" t="s">
        <v>19</v>
      </c>
      <c r="O28" s="18" t="s">
        <v>30</v>
      </c>
      <c r="P28" s="18" t="s">
        <v>29</v>
      </c>
      <c r="Q28" s="18"/>
      <c r="R28" s="23"/>
    </row>
    <row r="29" spans="1:18" ht="15" customHeight="1">
      <c r="A29" s="35"/>
      <c r="B29" s="36"/>
      <c r="C29" s="36"/>
      <c r="D29" s="36"/>
      <c r="E29" s="36"/>
      <c r="F29" s="30"/>
      <c r="G29" s="37"/>
      <c r="H29" s="37"/>
      <c r="I29" s="32"/>
      <c r="J29" s="33"/>
      <c r="K29" s="34" t="s">
        <v>17</v>
      </c>
      <c r="L29" s="34" t="s">
        <v>18</v>
      </c>
      <c r="M29" s="34" t="s">
        <v>19</v>
      </c>
      <c r="N29" s="34" t="s">
        <v>20</v>
      </c>
      <c r="O29" s="34" t="s">
        <v>21</v>
      </c>
      <c r="P29" s="34" t="s">
        <v>22</v>
      </c>
      <c r="Q29" s="34" t="s">
        <v>23</v>
      </c>
      <c r="R29" s="23"/>
    </row>
    <row r="30" spans="1:18" ht="54.95" customHeight="1">
      <c r="A30" s="17"/>
      <c r="B30" s="18" t="s">
        <v>70</v>
      </c>
      <c r="C30" s="18" t="s">
        <v>46</v>
      </c>
      <c r="D30" s="18" t="s">
        <v>33</v>
      </c>
      <c r="E30" s="18" t="s">
        <v>27</v>
      </c>
      <c r="F30" s="19" t="s">
        <v>28</v>
      </c>
      <c r="G30" s="20">
        <v>20</v>
      </c>
      <c r="H30" s="20">
        <v>240</v>
      </c>
      <c r="I30" s="21" cm="1">
        <f t="array" ref="I30">J30:J30*H30:H30</f>
        <v>11988</v>
      </c>
      <c r="J30" s="22">
        <v>49.95</v>
      </c>
      <c r="K30" s="18" t="s">
        <v>34</v>
      </c>
      <c r="L30" s="18" t="s">
        <v>17</v>
      </c>
      <c r="M30" s="18" t="s">
        <v>35</v>
      </c>
      <c r="N30" s="18" t="s">
        <v>35</v>
      </c>
      <c r="O30" s="18" t="s">
        <v>34</v>
      </c>
      <c r="P30" s="18" t="s">
        <v>34</v>
      </c>
      <c r="Q30" s="18" t="s">
        <v>34</v>
      </c>
      <c r="R30" s="23"/>
    </row>
    <row r="31" spans="1:18" ht="54.95" customHeight="1">
      <c r="A31" s="24"/>
      <c r="B31" s="25" t="s">
        <v>70</v>
      </c>
      <c r="C31" s="25" t="s">
        <v>46</v>
      </c>
      <c r="D31" s="25" t="s">
        <v>71</v>
      </c>
      <c r="E31" s="25" t="s">
        <v>27</v>
      </c>
      <c r="F31" s="25" t="s">
        <v>28</v>
      </c>
      <c r="G31" s="26">
        <v>20</v>
      </c>
      <c r="H31" s="26">
        <v>240</v>
      </c>
      <c r="I31" s="27" cm="1">
        <f t="array" ref="I31">J31:J31*H31:H31</f>
        <v>11988</v>
      </c>
      <c r="J31" s="28">
        <v>49.95</v>
      </c>
      <c r="K31" s="25" t="s">
        <v>34</v>
      </c>
      <c r="L31" s="25" t="s">
        <v>17</v>
      </c>
      <c r="M31" s="25" t="s">
        <v>35</v>
      </c>
      <c r="N31" s="25" t="s">
        <v>35</v>
      </c>
      <c r="O31" s="25" t="s">
        <v>34</v>
      </c>
      <c r="P31" s="25" t="s">
        <v>34</v>
      </c>
      <c r="Q31" s="25" t="s">
        <v>34</v>
      </c>
      <c r="R31" s="23"/>
    </row>
    <row r="32" spans="1:18" ht="54.95" customHeight="1">
      <c r="A32" s="17"/>
      <c r="B32" s="18" t="s">
        <v>72</v>
      </c>
      <c r="C32" s="18" t="s">
        <v>73</v>
      </c>
      <c r="D32" s="18" t="s">
        <v>74</v>
      </c>
      <c r="E32" s="18" t="s">
        <v>27</v>
      </c>
      <c r="F32" s="19" t="s">
        <v>28</v>
      </c>
      <c r="G32" s="20">
        <v>14</v>
      </c>
      <c r="H32" s="20">
        <v>168</v>
      </c>
      <c r="I32" s="21" cm="1">
        <f t="array" ref="I32">J32:J32*H32:H32</f>
        <v>8391.6</v>
      </c>
      <c r="J32" s="22">
        <v>49.95</v>
      </c>
      <c r="K32" s="18" t="s">
        <v>29</v>
      </c>
      <c r="L32" s="18" t="s">
        <v>30</v>
      </c>
      <c r="M32" s="18" t="s">
        <v>19</v>
      </c>
      <c r="N32" s="18" t="s">
        <v>19</v>
      </c>
      <c r="O32" s="18" t="s">
        <v>29</v>
      </c>
      <c r="P32" s="18" t="s">
        <v>29</v>
      </c>
      <c r="Q32" s="18" t="s">
        <v>29</v>
      </c>
      <c r="R32" s="23"/>
    </row>
    <row r="33" spans="1:18" ht="54.95" customHeight="1">
      <c r="A33" s="24"/>
      <c r="B33" s="25" t="s">
        <v>72</v>
      </c>
      <c r="C33" s="25" t="s">
        <v>73</v>
      </c>
      <c r="D33" s="25" t="s">
        <v>51</v>
      </c>
      <c r="E33" s="25" t="s">
        <v>27</v>
      </c>
      <c r="F33" s="25" t="s">
        <v>28</v>
      </c>
      <c r="G33" s="26">
        <v>20</v>
      </c>
      <c r="H33" s="26">
        <v>240</v>
      </c>
      <c r="I33" s="27" cm="1">
        <f t="array" ref="I33">J33:J33*H33:H33</f>
        <v>11988</v>
      </c>
      <c r="J33" s="28">
        <v>49.95</v>
      </c>
      <c r="K33" s="25" t="s">
        <v>34</v>
      </c>
      <c r="L33" s="25" t="s">
        <v>17</v>
      </c>
      <c r="M33" s="25" t="s">
        <v>35</v>
      </c>
      <c r="N33" s="25" t="s">
        <v>35</v>
      </c>
      <c r="O33" s="25" t="s">
        <v>34</v>
      </c>
      <c r="P33" s="25" t="s">
        <v>34</v>
      </c>
      <c r="Q33" s="25" t="s">
        <v>34</v>
      </c>
      <c r="R33" s="23"/>
    </row>
    <row r="34" spans="1:18" ht="15" customHeight="1">
      <c r="A34" s="35"/>
      <c r="B34" s="36"/>
      <c r="C34" s="36"/>
      <c r="D34" s="36"/>
      <c r="E34" s="36"/>
      <c r="F34" s="30"/>
      <c r="G34" s="37"/>
      <c r="H34" s="37"/>
      <c r="I34" s="32"/>
      <c r="J34" s="33"/>
      <c r="K34" s="34" t="s">
        <v>37</v>
      </c>
      <c r="L34" s="34" t="s">
        <v>38</v>
      </c>
      <c r="M34" s="34" t="s">
        <v>39</v>
      </c>
      <c r="N34" s="34" t="s">
        <v>40</v>
      </c>
      <c r="O34" s="34" t="s">
        <v>17</v>
      </c>
      <c r="P34" s="34" t="s">
        <v>18</v>
      </c>
      <c r="Q34" s="34" t="s">
        <v>19</v>
      </c>
      <c r="R34" s="23"/>
    </row>
    <row r="35" spans="1:18" ht="54.95" customHeight="1">
      <c r="A35" s="24"/>
      <c r="B35" s="25" t="s">
        <v>75</v>
      </c>
      <c r="C35" s="25" t="s">
        <v>46</v>
      </c>
      <c r="D35" s="25" t="s">
        <v>47</v>
      </c>
      <c r="E35" s="25" t="s">
        <v>44</v>
      </c>
      <c r="F35" s="25" t="s">
        <v>28</v>
      </c>
      <c r="G35" s="26">
        <v>20</v>
      </c>
      <c r="H35" s="26">
        <v>240</v>
      </c>
      <c r="I35" s="27" cm="1">
        <f t="array" ref="I35">J35:J35*H35:H35</f>
        <v>11988</v>
      </c>
      <c r="J35" s="28">
        <v>49.95</v>
      </c>
      <c r="K35" s="25" t="s">
        <v>34</v>
      </c>
      <c r="L35" s="25" t="s">
        <v>17</v>
      </c>
      <c r="M35" s="25" t="s">
        <v>35</v>
      </c>
      <c r="N35" s="25" t="s">
        <v>35</v>
      </c>
      <c r="O35" s="25" t="s">
        <v>17</v>
      </c>
      <c r="P35" s="25" t="s">
        <v>34</v>
      </c>
      <c r="Q35" s="25"/>
      <c r="R35" s="23"/>
    </row>
    <row r="36" spans="1:18" ht="54.95" customHeight="1">
      <c r="A36" s="17"/>
      <c r="B36" s="18" t="s">
        <v>76</v>
      </c>
      <c r="C36" s="18" t="s">
        <v>77</v>
      </c>
      <c r="D36" s="18" t="s">
        <v>55</v>
      </c>
      <c r="E36" s="18" t="s">
        <v>44</v>
      </c>
      <c r="F36" s="19" t="s">
        <v>28</v>
      </c>
      <c r="G36" s="20">
        <v>14</v>
      </c>
      <c r="H36" s="20">
        <v>168</v>
      </c>
      <c r="I36" s="21" cm="1">
        <f t="array" ref="I36">J36:J36*H36:H36</f>
        <v>10071.6</v>
      </c>
      <c r="J36" s="22">
        <v>59.95</v>
      </c>
      <c r="K36" s="18" t="s">
        <v>29</v>
      </c>
      <c r="L36" s="18" t="s">
        <v>30</v>
      </c>
      <c r="M36" s="18" t="s">
        <v>19</v>
      </c>
      <c r="N36" s="18" t="s">
        <v>19</v>
      </c>
      <c r="O36" s="18" t="s">
        <v>30</v>
      </c>
      <c r="P36" s="18" t="s">
        <v>29</v>
      </c>
      <c r="Q36" s="18"/>
      <c r="R36" s="23"/>
    </row>
    <row r="37" spans="1:18" ht="54.95" customHeight="1">
      <c r="A37" s="24"/>
      <c r="B37" s="25" t="s">
        <v>76</v>
      </c>
      <c r="C37" s="25" t="s">
        <v>77</v>
      </c>
      <c r="D37" s="25" t="s">
        <v>78</v>
      </c>
      <c r="E37" s="25" t="s">
        <v>44</v>
      </c>
      <c r="F37" s="25" t="s">
        <v>28</v>
      </c>
      <c r="G37" s="26">
        <v>14</v>
      </c>
      <c r="H37" s="26">
        <v>168</v>
      </c>
      <c r="I37" s="27" cm="1">
        <f t="array" ref="I37">J37:J37*H37:H37</f>
        <v>10071.6</v>
      </c>
      <c r="J37" s="28">
        <v>59.95</v>
      </c>
      <c r="K37" s="25" t="s">
        <v>29</v>
      </c>
      <c r="L37" s="25" t="s">
        <v>30</v>
      </c>
      <c r="M37" s="25" t="s">
        <v>19</v>
      </c>
      <c r="N37" s="25" t="s">
        <v>19</v>
      </c>
      <c r="O37" s="25" t="s">
        <v>30</v>
      </c>
      <c r="P37" s="25" t="s">
        <v>29</v>
      </c>
      <c r="Q37" s="25"/>
      <c r="R37" s="23"/>
    </row>
    <row r="38" spans="1:18" ht="54.95" customHeight="1">
      <c r="A38" s="17"/>
      <c r="B38" s="18" t="s">
        <v>79</v>
      </c>
      <c r="C38" s="18" t="s">
        <v>80</v>
      </c>
      <c r="D38" s="18" t="s">
        <v>81</v>
      </c>
      <c r="E38" s="18" t="s">
        <v>44</v>
      </c>
      <c r="F38" s="19" t="s">
        <v>28</v>
      </c>
      <c r="G38" s="20">
        <v>10</v>
      </c>
      <c r="H38" s="20">
        <v>120</v>
      </c>
      <c r="I38" s="21" cm="1">
        <f t="array" ref="I38">J38:J38*H38:H38</f>
        <v>7194</v>
      </c>
      <c r="J38" s="22">
        <v>59.95</v>
      </c>
      <c r="K38" s="18" t="s">
        <v>52</v>
      </c>
      <c r="L38" s="18" t="s">
        <v>34</v>
      </c>
      <c r="M38" s="18" t="s">
        <v>53</v>
      </c>
      <c r="N38" s="18" t="s">
        <v>53</v>
      </c>
      <c r="O38" s="18" t="s">
        <v>34</v>
      </c>
      <c r="P38" s="18" t="s">
        <v>52</v>
      </c>
      <c r="Q38" s="18"/>
      <c r="R38" s="23"/>
    </row>
    <row r="39" spans="1:18" ht="54.95" customHeight="1">
      <c r="A39" s="24"/>
      <c r="B39" s="25" t="s">
        <v>79</v>
      </c>
      <c r="C39" s="25" t="s">
        <v>80</v>
      </c>
      <c r="D39" s="25" t="s">
        <v>82</v>
      </c>
      <c r="E39" s="25" t="s">
        <v>44</v>
      </c>
      <c r="F39" s="25" t="s">
        <v>28</v>
      </c>
      <c r="G39" s="26">
        <v>10</v>
      </c>
      <c r="H39" s="26">
        <v>120</v>
      </c>
      <c r="I39" s="27" cm="1">
        <f t="array" ref="I39">J39:J39*H39:H39</f>
        <v>7194</v>
      </c>
      <c r="J39" s="28">
        <v>59.95</v>
      </c>
      <c r="K39" s="25" t="s">
        <v>52</v>
      </c>
      <c r="L39" s="25" t="s">
        <v>34</v>
      </c>
      <c r="M39" s="25" t="s">
        <v>53</v>
      </c>
      <c r="N39" s="25" t="s">
        <v>53</v>
      </c>
      <c r="O39" s="25" t="s">
        <v>34</v>
      </c>
      <c r="P39" s="25" t="s">
        <v>52</v>
      </c>
      <c r="Q39" s="25"/>
      <c r="R39" s="23"/>
    </row>
    <row r="40" spans="1:18" ht="15" customHeight="1">
      <c r="A40" s="35"/>
      <c r="B40" s="36"/>
      <c r="C40" s="36"/>
      <c r="D40" s="36"/>
      <c r="E40" s="36"/>
      <c r="F40" s="30"/>
      <c r="G40" s="37"/>
      <c r="H40" s="37"/>
      <c r="I40" s="32"/>
      <c r="J40" s="33"/>
      <c r="K40" s="34" t="s">
        <v>17</v>
      </c>
      <c r="L40" s="34" t="s">
        <v>18</v>
      </c>
      <c r="M40" s="34" t="s">
        <v>19</v>
      </c>
      <c r="N40" s="34" t="s">
        <v>20</v>
      </c>
      <c r="O40" s="34" t="s">
        <v>21</v>
      </c>
      <c r="P40" s="34" t="s">
        <v>22</v>
      </c>
      <c r="Q40" s="34" t="s">
        <v>23</v>
      </c>
      <c r="R40" s="23"/>
    </row>
    <row r="41" spans="1:18" ht="54.95" customHeight="1">
      <c r="A41" s="24"/>
      <c r="B41" s="25" t="s">
        <v>83</v>
      </c>
      <c r="C41" s="25" t="s">
        <v>46</v>
      </c>
      <c r="D41" s="25" t="s">
        <v>84</v>
      </c>
      <c r="E41" s="25" t="s">
        <v>27</v>
      </c>
      <c r="F41" s="25" t="s">
        <v>28</v>
      </c>
      <c r="G41" s="26">
        <v>10</v>
      </c>
      <c r="H41" s="26">
        <v>120</v>
      </c>
      <c r="I41" s="27" cm="1">
        <f t="array" ref="I41">J41:J41*H41:H41</f>
        <v>7194</v>
      </c>
      <c r="J41" s="28">
        <v>59.95</v>
      </c>
      <c r="K41" s="25" t="s">
        <v>52</v>
      </c>
      <c r="L41" s="25" t="s">
        <v>34</v>
      </c>
      <c r="M41" s="25" t="s">
        <v>53</v>
      </c>
      <c r="N41" s="25" t="s">
        <v>53</v>
      </c>
      <c r="O41" s="25" t="s">
        <v>52</v>
      </c>
      <c r="P41" s="25" t="s">
        <v>52</v>
      </c>
      <c r="Q41" s="25" t="s">
        <v>52</v>
      </c>
      <c r="R41" s="23"/>
    </row>
    <row r="42" spans="1:18" ht="15" customHeight="1">
      <c r="A42" s="35"/>
      <c r="B42" s="36"/>
      <c r="C42" s="36"/>
      <c r="D42" s="36"/>
      <c r="E42" s="36"/>
      <c r="F42" s="30"/>
      <c r="G42" s="37"/>
      <c r="H42" s="37"/>
      <c r="I42" s="32"/>
      <c r="J42" s="33"/>
      <c r="K42" s="34" t="s">
        <v>37</v>
      </c>
      <c r="L42" s="34" t="s">
        <v>38</v>
      </c>
      <c r="M42" s="34" t="s">
        <v>39</v>
      </c>
      <c r="N42" s="34" t="s">
        <v>40</v>
      </c>
      <c r="O42" s="34" t="s">
        <v>17</v>
      </c>
      <c r="P42" s="34" t="s">
        <v>18</v>
      </c>
      <c r="Q42" s="34" t="s">
        <v>19</v>
      </c>
      <c r="R42" s="23"/>
    </row>
    <row r="43" spans="1:18" ht="54.95" customHeight="1">
      <c r="A43" s="24"/>
      <c r="B43" s="25" t="s">
        <v>85</v>
      </c>
      <c r="C43" s="25" t="s">
        <v>25</v>
      </c>
      <c r="D43" s="25" t="s">
        <v>86</v>
      </c>
      <c r="E43" s="25" t="s">
        <v>44</v>
      </c>
      <c r="F43" s="25" t="s">
        <v>28</v>
      </c>
      <c r="G43" s="26">
        <v>10</v>
      </c>
      <c r="H43" s="26">
        <v>120</v>
      </c>
      <c r="I43" s="27" cm="1">
        <f t="array" ref="I43">J43:J43*H43:H43</f>
        <v>7194</v>
      </c>
      <c r="J43" s="28">
        <v>59.95</v>
      </c>
      <c r="K43" s="25" t="s">
        <v>52</v>
      </c>
      <c r="L43" s="25" t="s">
        <v>34</v>
      </c>
      <c r="M43" s="25" t="s">
        <v>53</v>
      </c>
      <c r="N43" s="25" t="s">
        <v>53</v>
      </c>
      <c r="O43" s="25" t="s">
        <v>34</v>
      </c>
      <c r="P43" s="25" t="s">
        <v>52</v>
      </c>
      <c r="Q43" s="25"/>
      <c r="R43" s="23"/>
    </row>
    <row r="44" spans="1:18" ht="15" customHeight="1">
      <c r="A44" s="35"/>
      <c r="B44" s="36"/>
      <c r="C44" s="36"/>
      <c r="D44" s="36"/>
      <c r="E44" s="36"/>
      <c r="F44" s="30"/>
      <c r="G44" s="37"/>
      <c r="H44" s="37"/>
      <c r="I44" s="32"/>
      <c r="J44" s="33"/>
      <c r="K44" s="34" t="s">
        <v>17</v>
      </c>
      <c r="L44" s="34" t="s">
        <v>18</v>
      </c>
      <c r="M44" s="34" t="s">
        <v>19</v>
      </c>
      <c r="N44" s="34" t="s">
        <v>20</v>
      </c>
      <c r="O44" s="34" t="s">
        <v>21</v>
      </c>
      <c r="P44" s="34" t="s">
        <v>22</v>
      </c>
      <c r="Q44" s="34" t="s">
        <v>23</v>
      </c>
      <c r="R44" s="23"/>
    </row>
    <row r="45" spans="1:18" ht="54.95" customHeight="1">
      <c r="A45" s="24"/>
      <c r="B45" s="25" t="s">
        <v>87</v>
      </c>
      <c r="C45" s="25" t="s">
        <v>46</v>
      </c>
      <c r="D45" s="25" t="s">
        <v>88</v>
      </c>
      <c r="E45" s="25" t="s">
        <v>27</v>
      </c>
      <c r="F45" s="25" t="s">
        <v>28</v>
      </c>
      <c r="G45" s="26">
        <v>10</v>
      </c>
      <c r="H45" s="26">
        <v>120</v>
      </c>
      <c r="I45" s="27" cm="1">
        <f t="array" ref="I45">J45:J45*H45:H45</f>
        <v>8394</v>
      </c>
      <c r="J45" s="28">
        <v>69.95</v>
      </c>
      <c r="K45" s="25" t="s">
        <v>52</v>
      </c>
      <c r="L45" s="25" t="s">
        <v>34</v>
      </c>
      <c r="M45" s="25" t="s">
        <v>53</v>
      </c>
      <c r="N45" s="25" t="s">
        <v>53</v>
      </c>
      <c r="O45" s="25" t="s">
        <v>52</v>
      </c>
      <c r="P45" s="25" t="s">
        <v>52</v>
      </c>
      <c r="Q45" s="25" t="s">
        <v>52</v>
      </c>
      <c r="R45" s="23"/>
    </row>
    <row r="46" spans="1:18" ht="54.95" customHeight="1">
      <c r="A46" s="17"/>
      <c r="B46" s="18" t="s">
        <v>87</v>
      </c>
      <c r="C46" s="18" t="s">
        <v>46</v>
      </c>
      <c r="D46" s="18" t="s">
        <v>51</v>
      </c>
      <c r="E46" s="18" t="s">
        <v>27</v>
      </c>
      <c r="F46" s="19" t="s">
        <v>28</v>
      </c>
      <c r="G46" s="20">
        <v>10</v>
      </c>
      <c r="H46" s="20">
        <v>120</v>
      </c>
      <c r="I46" s="21" cm="1">
        <f t="array" ref="I46">J46:J46*H46:H46</f>
        <v>8394</v>
      </c>
      <c r="J46" s="22">
        <v>69.95</v>
      </c>
      <c r="K46" s="18" t="s">
        <v>52</v>
      </c>
      <c r="L46" s="18" t="s">
        <v>34</v>
      </c>
      <c r="M46" s="18" t="s">
        <v>53</v>
      </c>
      <c r="N46" s="18" t="s">
        <v>53</v>
      </c>
      <c r="O46" s="18" t="s">
        <v>52</v>
      </c>
      <c r="P46" s="18" t="s">
        <v>52</v>
      </c>
      <c r="Q46" s="18" t="s">
        <v>52</v>
      </c>
      <c r="R46" s="23"/>
    </row>
    <row r="47" spans="1:18" ht="31.35" customHeight="1">
      <c r="A47" s="39"/>
      <c r="B47" s="40"/>
      <c r="C47" s="40"/>
      <c r="D47" s="40"/>
      <c r="E47" s="40"/>
      <c r="F47" s="41"/>
      <c r="G47" s="40"/>
      <c r="H47" s="42" cm="1">
        <f t="array" ref="H47">SUBTOTAL(109,H3:H46)</f>
        <v>6144</v>
      </c>
      <c r="I47" s="43" cm="1">
        <f t="array" ref="I47">SUBTOTAL(109,I3:I46)</f>
        <v>374572.79999999993</v>
      </c>
      <c r="J47" s="44"/>
      <c r="K47" s="40"/>
      <c r="L47" s="40"/>
      <c r="M47" s="40"/>
      <c r="N47" s="40"/>
      <c r="O47" s="40"/>
      <c r="P47" s="40"/>
      <c r="Q47" s="40"/>
      <c r="R47" s="23"/>
    </row>
    <row r="48" spans="1:18" ht="14.25" customHeight="1">
      <c r="A48" s="45"/>
      <c r="B48" s="45"/>
      <c r="C48" s="45"/>
      <c r="D48" s="45"/>
      <c r="E48" s="45"/>
      <c r="F48" s="46"/>
      <c r="G48" s="45"/>
      <c r="H48" s="45"/>
      <c r="I48" s="47"/>
      <c r="J48" s="48"/>
      <c r="K48" s="45"/>
      <c r="L48" s="45"/>
      <c r="M48" s="45"/>
      <c r="N48" s="45"/>
      <c r="O48" s="45"/>
      <c r="P48" s="45"/>
      <c r="Q48" s="45"/>
      <c r="R48" s="7"/>
    </row>
  </sheetData>
  <pageMargins left="0.7" right="0.7" top="0.75" bottom="0.75" header="0.3" footer="0.3"/>
  <pageSetup scale="37" orientation="landscape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Ellesse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modified xsi:type="dcterms:W3CDTF">2026-01-19T10:22:21Z</dcterms:modified>
</cp:coreProperties>
</file>